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6"/>
  <workbookPr/>
  <mc:AlternateContent xmlns:mc="http://schemas.openxmlformats.org/markup-compatibility/2006">
    <mc:Choice Requires="x15">
      <x15ac:absPath xmlns:x15ac="http://schemas.microsoft.com/office/spreadsheetml/2010/11/ac" url="/Users/linac/Downloads/"/>
    </mc:Choice>
  </mc:AlternateContent>
  <xr:revisionPtr revIDLastSave="0" documentId="8_{71DAC421-29AF-4867-8410-BD0ECD094AC5}" xr6:coauthVersionLast="47" xr6:coauthVersionMax="47" xr10:uidLastSave="{00000000-0000-0000-0000-000000000000}"/>
  <bookViews>
    <workbookView xWindow="0" yWindow="0" windowWidth="25600" windowHeight="14600" xr2:uid="{00000000-000D-0000-FFFF-FFFF00000000}"/>
  </bookViews>
  <sheets>
    <sheet name="Esquema propuesto" sheetId="3" r:id="rId1"/>
  </sheets>
  <definedNames>
    <definedName name="_xlnm._FilterDatabase" localSheetId="0" hidden="1">'Esquema propuesto'!$A$1:$N$76</definedName>
    <definedName name="dato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 i="3" l="1"/>
  <c r="K82" i="3"/>
  <c r="K81" i="3"/>
</calcChain>
</file>

<file path=xl/sharedStrings.xml><?xml version="1.0" encoding="utf-8"?>
<sst xmlns="http://schemas.openxmlformats.org/spreadsheetml/2006/main" count="978" uniqueCount="223">
  <si>
    <t>CRONORAMA REPORTE DE  METAS VIGENCIA 2026</t>
  </si>
  <si>
    <t>|</t>
  </si>
  <si>
    <t>META</t>
  </si>
  <si>
    <t xml:space="preserve">Responsable reporte meta </t>
  </si>
  <si>
    <t>Responsable formulación 2026</t>
  </si>
  <si>
    <t>Gerente proyecto</t>
  </si>
  <si>
    <t>MES</t>
  </si>
  <si>
    <t>VALOR EJECUTADO</t>
  </si>
  <si>
    <t>DESCRIPCIÓN DE ACCIONES</t>
  </si>
  <si>
    <t>ANALISIS DEL INDICADOR</t>
  </si>
  <si>
    <t>PROPUESTA DE MEJORA</t>
  </si>
  <si>
    <t>TIPO DE RESULTADO</t>
  </si>
  <si>
    <t>Descripción del avance con corte a 31-03-2026</t>
  </si>
  <si>
    <t>ANEXO</t>
  </si>
  <si>
    <t>MARZO</t>
  </si>
  <si>
    <t>2501 MÁRTIRES CAMINA SEGURA EN LA CONVIVENCIA CIUDADANA</t>
  </si>
  <si>
    <t xml:space="preserve">Fortalecer 40 organizaciones comunitarias a través de capacidades para promover acciones de corresponsabilidad en la gestión de la seguridad y la convivencia  </t>
  </si>
  <si>
    <t>Yuliana Ramirez</t>
  </si>
  <si>
    <t>Paola Andrea Ardila</t>
  </si>
  <si>
    <t>John Jader Suarez Delgado</t>
  </si>
  <si>
    <t>NO APLICA</t>
  </si>
  <si>
    <t xml:space="preserve">1. Se realizaron las mesas de cocreación
2. Se está adelantando el proceso de  formulación de las actividades para el 2026
</t>
  </si>
  <si>
    <t>Se está revisando el contrato actual para adelantar la formulación de las actividades para el 2026</t>
  </si>
  <si>
    <t>Para el mes de abril se contará con la formulación de esas metas</t>
  </si>
  <si>
    <t>logro</t>
  </si>
  <si>
    <t>Se está adelantando el proceso de  formulación de las actividades para el 2026</t>
  </si>
  <si>
    <t>Acta mesa de cocreación</t>
  </si>
  <si>
    <t>Implementar 4 acciones formativas diferenciales para la promoción de la convivencia ciudadana</t>
  </si>
  <si>
    <t>Implementar 16 iniciativas de convivencia con participación de la ciudadanía.</t>
  </si>
  <si>
    <t>Se realizó el borrador de formulación para la vigencia 2026</t>
  </si>
  <si>
    <t>Para el mes de abril se contará con la publicación del proceso en SECOP II</t>
  </si>
  <si>
    <t>Documentos precontractuales - Borrador</t>
  </si>
  <si>
    <t>2727 MÁRTIRES CAMINA SEGURA CONTRA EL FEMINICIDIO Y LAS VIOLENCIAS CONTRA LAS MUJERES</t>
  </si>
  <si>
    <t>Vincular 2000 personas en acciones para la prevención del feminicidio y la violencia contra la mujer.</t>
  </si>
  <si>
    <t>Rocio fajardo</t>
  </si>
  <si>
    <t>Marzo</t>
  </si>
  <si>
    <t xml:space="preserve">COLOCAR ACCIONES REALIZADAS PARA EL CUMPLIMIENTO DE META EN 2026 (ENERO, FEBRERO Y MARZO).
Ejemplo: Mesas de cocreación, etc. </t>
  </si>
  <si>
    <t xml:space="preserve">COLOCAR EL MOTIVO POR EL CUAL NO SE HA CUMPLIDO LA META.
Ejemplo: No se ha logrado el avance de meta puesto que el proceso está en formulación. </t>
  </si>
  <si>
    <t xml:space="preserve">COLOCAR ACCIONES QUE SE REALIZARÁN EN EL MES DE ABRIL.
Ejemplo: Se publicará el proceso contractual en el mes de abril. </t>
  </si>
  <si>
    <t>Colocar actividades realizadas en el mes de MARZO con RECURSOS 2026 y que aporte a la meta 2026
SI SOLO ES CONTRATACIÓN DE PERSONAL, COLOCARLO. 
NO TENER EN CUENTA CONTRATOS DEL 2025 QUE ESTÁN EN EJECUCIÓN. SOLO 2026.</t>
  </si>
  <si>
    <t>COLOCAR LAS EVIDENCIAS QUE REFLEJAN LAS ACTIVIDADES REALIZADAS EN MARZO.
EJEMPLO:
Borrador documentos formulación
actas de cocreación
actas</t>
  </si>
  <si>
    <t>2719 MÁRTIRES CAMINA SEGURA CON MEJORES DOTACIONES DE SEGURIDAD</t>
  </si>
  <si>
    <t>Suministrar 4 dotaciones a organismos de seguridad.</t>
  </si>
  <si>
    <t>Se realizó reunión con SDSCJ y SDP para revisar la inversión en dotación para el 2026</t>
  </si>
  <si>
    <t>Se está revisando la inversión para dotación dependiendo también de las directrices de Gobierno y seguridad</t>
  </si>
  <si>
    <t xml:space="preserve">Reuniones definitivas con el sector para definir la inversión </t>
  </si>
  <si>
    <t xml:space="preserve">Acta de la reunión </t>
  </si>
  <si>
    <t>Intervenir 4 equipamientos de seguridad y acceso a la justicia con acciones de fortalecimiento operación adecuación y/o dotación.</t>
  </si>
  <si>
    <t>2722 MÁRTIRES CAMINA SEGURA EN EL MANEJO DE CONFLICTOS Y EL DIÁLOGO CIUDADANO</t>
  </si>
  <si>
    <t>Fortalecer 8 programas de abordaje de conflictividad escolar para la convivencia con enfoque restaurativo.</t>
  </si>
  <si>
    <t>1. Se está adelantando el proceso de  formulación de las actividades para el 2026
2. Se realizaron las mesas de cocreación de presupuestos participativos</t>
  </si>
  <si>
    <t>No se ha tenido avance de meta debido a que el proceso se encuentra en formulación</t>
  </si>
  <si>
    <t>Documentos borrador de formulación</t>
  </si>
  <si>
    <t>Implementar 1 proyecto de justicia local para la resolución efectiva de conflictividades de manera integral en el sistema de justicia.</t>
  </si>
  <si>
    <t>Implementar 4 proyectos comunitarios en la localidad para la apropiación del Código Nacional de Seguridad y Convivencia Ciudadana.</t>
  </si>
  <si>
    <t>Ejecutar 4 programas comunitarios con enfoque restaurativo para el cuidado del espacio público y del medio ambiente.</t>
  </si>
  <si>
    <t>Documentos borrador de formulación
Acta mesa de cocreación</t>
  </si>
  <si>
    <t xml:space="preserve">2720 MÁRTIRES CAMINA SEGURA POR UN ESPACIO PÚBLICO INCLUYENTE </t>
  </si>
  <si>
    <t>Realizar 4 acuerdos para la organización la recuperación el cuidado el embellecimiento la sostenibilidad el mejoramiento y el aprovechamiento económico del espacio público.</t>
  </si>
  <si>
    <t>Miller Chavarro</t>
  </si>
  <si>
    <t>Diana Mendez</t>
  </si>
  <si>
    <t>Febrero</t>
  </si>
  <si>
    <t>1. Se realizó las mesas de cocreación de presupuestos participativos
2. Se realizó el borrador de la formulación para 2026.</t>
  </si>
  <si>
    <t>El proceso se encuentra en formulación</t>
  </si>
  <si>
    <t xml:space="preserve">Se publicará el proceso contractual en el mes de abril. </t>
  </si>
  <si>
    <t>Se realizó la formulación del proceso de acuerdo a los lineamientos del sector, así como, las mesas de cocreación de presupuestos participativos.</t>
  </si>
  <si>
    <t>Borrador documentos de formulación</t>
  </si>
  <si>
    <t>2798 MÁRTIRES AVANZA CON MEJOR ESPACIO PUBLICO PEATONAL</t>
  </si>
  <si>
    <t>Intervenir 600 metros cuadrados de elementos del sistema de espacio público peatonal con acciones de construcción y/o conservación.</t>
  </si>
  <si>
    <t xml:space="preserve">Julián Andrés Escobar Solano </t>
  </si>
  <si>
    <t>Diego Felipe Jimenez</t>
  </si>
  <si>
    <t>112 m2 espacio público</t>
  </si>
  <si>
    <t>2753 MÁRTIRES AVANZA EN LA CONSTRUCCIÓN DE  CONFIANZA EN EL ESPACIO PÚBLICO</t>
  </si>
  <si>
    <t>Implementar 4 estrategias de seguridad y convivencia a través de gestores locales que permitan el uso y disfrute del espacio público.</t>
  </si>
  <si>
    <t>Hernando Espeleta</t>
  </si>
  <si>
    <t>2724MÁRTIRES AVANZA CONTRA LA POBREZA</t>
  </si>
  <si>
    <t>Beneficiar 280 jóvenes con transferencias condicionadas y acompañamiento psicosocial para la promoción al acceso y permanencia a oportunidades de formación y empleabilidad</t>
  </si>
  <si>
    <t xml:space="preserve">Cindy Julieth Niño </t>
  </si>
  <si>
    <t>EN EL MES DE MARZO E REALIZA MESA DE TRABAJO CON SDIS, SECRETARIA DE GOBIERNO Y EL FONDO DE DEAROLLO LOCAL DE LOS MARTIRES, CON EL FIN DE SOCIALIZAR EL CRONOGRAMA Y EL PRESUPUESTA DE VIGENCIAS FUTURAS QUE SE TIENE PENSADO PARA EL PROYECTO INTERADMINISTRATIVO 2724</t>
  </si>
  <si>
    <t>A LA FECHA NO SE HA CUMPLIDO CON LA META YA QUE ESTAMOS EL PROYECTO ESTÁ EN FASE DE INSCRIPCIONES</t>
  </si>
  <si>
    <t>HACER EL SEGUIMIENTO DEL PROCESO DE INSCRIPCION A JOVENES CON OPORTUNIDAD Y FIRMAR EL CONVENIO PARA LA VIGENCIA PRESENTE CON EL FIN DE REALIZAR LOS GIROS CORRESPONDIENTES A LOS JOVENES BENEFICIARIOS, REALIZAR MESAS DE TRABAJO MES A MES CON EL FIN DE GARANTIZAR LA OPORTUNA EJECUCION Y SEGUIMIENTO DEL CONVENIO INTERADMINISTRATIVO</t>
  </si>
  <si>
    <t xml:space="preserve">Se está realizando el proceso de vinculación  con el nuevo convenio con la SDIS vigencia 2026, jovenes con oportunidades, de igual manera se realizo mesa de trabajo con el fin de mirar la viabilzación de recursos para vigencias futuras </t>
  </si>
  <si>
    <t xml:space="preserve">OFICIO DE PROYECCIÓN PRESPUESTAL VIGENCIAS 2026,                          *MESA DE TRABAJO CON LA SDIS Y CON LA SECRETAIA DE GOBIERNO   </t>
  </si>
  <si>
    <t xml:space="preserve">Atender 8000 personas con apoyos que contribuyan al ingreso mínimo garantizado. </t>
  </si>
  <si>
    <t xml:space="preserve">A LA FECHA NO SE HA CUMPLIDO CON LA META YA QUE EN EL MOMENTO ESTA LINEA SE ENCUENTRA EN PROCESO DE VALIDACION DE RECURSOS  </t>
  </si>
  <si>
    <t>FIRMAR EL CONVENIO PARA LA VIGENCIA PRESENTE CON EL FIN DE REALIZAR LOS GIROS CORRESPONDIENTES A LAS PERSONAS BENEFICIADAS, REALIZAR MESAS DE TRABAJO MES A MES CON EL FIN DE GARANTIZAR EL SEGUIMIENTO Y  EJECUCION DEL CONVENIO</t>
  </si>
  <si>
    <t xml:space="preserve">Se está realizando el proceso de vinculación  para el nuevo convenio con la SDIS vigencia 2026, en el marco del proyecto de igual manera se realizo mesa de trabajo con el fin de mirar la viabilzación de recursos para vigencias futuras </t>
  </si>
  <si>
    <t>OFICIO DE PROYECCIÓN PRESPUESTAL VIGENCIAS 2026,                          *MESA DE TRABAJO CON LA SDIS Y CON LA SECRETAIA DE GOBIERNO</t>
  </si>
  <si>
    <t>Beneficiar 1509 personas mayores con apoyo económico tipo C.</t>
  </si>
  <si>
    <t>EN EL MES DE MARZO E REALIZA MESA DE TRABAJO CON SDIS, SECRETARIA DE GOBIERNO Y EL FONDO DE DEAROLLO LOCAL DE LOS MARTIRES, CON EL FIN DE SOCIALIZAR EL CRONOGRAMA Y EL PRESUPUESTA DE VIGENCIAS FUTURAS QUE SE TIENE PENSADO PARA EL PROYECTO INTERADMINISTRATIVO 2724                                                                                      * Se realiza la tranferencia a 1509 personas mayores del apoyo economico tipo C</t>
  </si>
  <si>
    <t>A LA FECHA SE HA CUMPLIDO A CABALIDAD CON LA META ESTABLECIDA DE LAS 1509 PERSONAS BENEFICIARIAS</t>
  </si>
  <si>
    <t>FIRMAR EL CONVENIO PARA LA VIGENCIA PRESENTE CON EL FIN DE REALIZAR LOS GIROS CORRESPONDIENTES A LAS PERSONAS MAYORES BENEFICIADAS, REALIZAR MESAS DE TRABAJO MES A MES CON EL FIN DE GARANTIZAR EL SEGUIMIENTO Y  EJECUCION DEL CONVENIO, SE REALIZA PROGRAMACIÓN DE ENCUENTROS DE DESARROLLO HUMANO PARA PRESENTAR Y SOLICITAR APROBACIÓN DEL RECURSO</t>
  </si>
  <si>
    <t>Se está realizando el proceso de vinculación  con el nuevo convenio con la SDIS vigencia 2026, en lo concerniente al componente de persona mayor, de igual manera se realizo mesa de trabajo con el fin de mirar la viabilzación de recursos para vigencias futuras, finalmente se realizo la transferencia del mes de marzo para las personas mayores del convenio</t>
  </si>
  <si>
    <t>OFICIO DE PROYECCIÓN PRESPUESTAL VIGENCIAS 2026,                          *MESA DE TRABAJO CON LA SDIS Y CON LA SECRETAIA DE GOBIERNO      * SE REALIZA ORGANIZACIÓN DE HISTORIAS SOCIALES CON LINEAMENTOS DE LA SDIS</t>
  </si>
  <si>
    <t>2726 MÁRTIRES CAMINA HACIA UNA SALUD INCUYENTE</t>
  </si>
  <si>
    <t>Vincular 240 personas con discapacidad cuidadores y cuidadoras en actividades complementarias en salud.</t>
  </si>
  <si>
    <t>Dora Roa</t>
  </si>
  <si>
    <t>Diana Noguera</t>
  </si>
  <si>
    <t>Vincular 80 personas a las acciones desarrolladas desde los dispositivos de base comunitaria en respuesta al consumo de SPA.</t>
  </si>
  <si>
    <t>Beneficiar 320 personas con discapacidad a través de Dispositivos de Asistencia Personal Ayudas - Técnicas (no incluidas en los Planes de Beneficios)</t>
  </si>
  <si>
    <t>Vincular 200 personas a las acciones y estrategias para promover la salud sexual y reproductiva consciente en los diferentes ciclos de vida</t>
  </si>
  <si>
    <t>Beneficiar 400 personas con acciones para la promoción y atención de la salud mental.</t>
  </si>
  <si>
    <t>2736 MÁRTIRES REFERENTE EN INNOVACIÓN Y BOGOTANEIDAD</t>
  </si>
  <si>
    <t>Desarrollar 4 acciones orientadas a la ciudadanía en el marco de la estrategia "Bogotaneidad</t>
  </si>
  <si>
    <t>Juan Camilo Gonzalez Reinoso</t>
  </si>
  <si>
    <t>Para el mes de marzo se avanza en el proceso de formulacion de una bolsa logistica que contempla la meta de Desarrollar 4 acciones orientadas a la ciudadanía en el marco de la estrategia "Bogotaneidad,Fortalecer 1 unidad de innovación publica y social a nivel local y Operativizar 2 Centros de Acceso Comunitario en zonas rurales y/o apartadas y/o urbanas con énfasis en procesos de formación y desarrollo de competencias digitales. se cargan las evidencia de dicha formulacion en el apartado correspondiente</t>
  </si>
  <si>
    <t xml:space="preserve">En el momento se encuentra en etapa de formulacion por tal razon no se ha podido cumplir dicha meta </t>
  </si>
  <si>
    <t xml:space="preserve">Se espera entregar los documentos precontractuales para el dia 15 de abril </t>
  </si>
  <si>
    <t>Fortalecer 1 unidad de innovación publica y social a nivel local</t>
  </si>
  <si>
    <t>2774 MÁRTIRES AVANZA EN EL SU ESTRATEGIA DEL CUIDADO LOCAL</t>
  </si>
  <si>
    <t xml:space="preserve">Vincular 2000 personas en procesos para la prevención de violencias en el contexto familiar y/o violencia sexual  </t>
  </si>
  <si>
    <t>Carolina Moreno</t>
  </si>
  <si>
    <t>Equipo proyecto 2774 prevención de violencia</t>
  </si>
  <si>
    <t>Vincular 800 personas cuidadoras a estrategias de cuidado.</t>
  </si>
  <si>
    <t>Vincular 400 mujeres para el ejercicio de derechos y el fortalecimiento de su autonomía económica</t>
  </si>
  <si>
    <t>2763MÁRTIRES AVANZA POR LA PAZ Y LA RECONCILIACIÓN EN SU TERRITORIO</t>
  </si>
  <si>
    <t>Realizar 40 procesos pedagógicos artísticos culturales formativos o para el fortalecimiento de iniciativas ciudadanas para la apropiación social de la memoria verdad reparación integral a víctimas paz y reconciliación..</t>
  </si>
  <si>
    <t>Luz Karime Lopez</t>
  </si>
  <si>
    <t>Se realizó la entrega de la primera versión de la formulación del proyecto de inversión</t>
  </si>
  <si>
    <t xml:space="preserve">
Borrador documentos formulación
</t>
  </si>
  <si>
    <t>Realizar 4 acciones de construcción de paz que contribuyan al tejido social la integración local la sostenibilidad económica y/o desarrollo territorial para la reconciliación.</t>
  </si>
  <si>
    <t>Realizar 40 procesos de fortalecimiento de habilidades y capacidades de la población víctima del conflicto armado o excombatientes para promover su participación en los diferentes escenarios.</t>
  </si>
  <si>
    <t>2715MÁRTIRES AVANZA COMO TERRITORIO CULTURAL</t>
  </si>
  <si>
    <t>Otorgar 32 estímulos de apoyo al sector artístico y cultural.</t>
  </si>
  <si>
    <t>Maria Fernanda Corrales</t>
  </si>
  <si>
    <t>Realizar 20 eventos de promoción circulación y apropiación de actividades artísticas culturales y patrimoniales.</t>
  </si>
  <si>
    <t>Capacitar 200 personas en los campos artísticos interculturales culturales y/o patrimoniales.</t>
  </si>
  <si>
    <t>Beneficiar 20 organizaciones artísticas culturales y patrimoniales con elementos entregados.</t>
  </si>
  <si>
    <t>2771MÁRTIRES AVANZA POR EL DEPORTE</t>
  </si>
  <si>
    <t>Beneficiar 40 colectivos u organizaciones recreo deportivas inscritas en el Banco que implementan iniciativas de carácter barrial con apoyos económicos.</t>
  </si>
  <si>
    <t>Beneficiar 4000 personas en actividades recreo-deportivas comunitarias.</t>
  </si>
  <si>
    <t>Capacitar 400 personas en los campos deportivos o recreativos.</t>
  </si>
  <si>
    <t>Beneficiar 200 Personas con la entrega de dotaciones deportivas.</t>
  </si>
  <si>
    <t>2741 MÁRTIRES AVANZA EN LA PROTECCIÓN Y EL BIENESTAR DE SUS ANIMALES</t>
  </si>
  <si>
    <t>Vincular 800 personas en acciones educativas en temas de protección y bienestar animal</t>
  </si>
  <si>
    <t>Camila Aguilar</t>
  </si>
  <si>
    <t>Atender 2000 animales en los programas de brigadas médicas urgencias veterinarias y adopciones</t>
  </si>
  <si>
    <t>Esterilizar 2000 perros y gatos incluyendo los que está en condición de vulnerabilidad</t>
  </si>
  <si>
    <t>2749 MARTIRES CONFIA Y LE APUESTA A SU POTENCIAL</t>
  </si>
  <si>
    <t>Dotar 56 sedes educativas urbanas y rurales con recursos pedagógicos y/o tecnológicos</t>
  </si>
  <si>
    <t>Beneficiar 200 estudiantes con apoyo de sostenimiento para la permanencia en la educación posmedia (niveles de formación técnico profesional tecnólogo profesional universitario y educación para el trabajo y desarrollo humano).</t>
  </si>
  <si>
    <t>Beneficiar 80 estudiantes en programas de educación posmedia (niveles de formación técnico profesional tecnólogo profesional universitario y educación para el trabajo y desarrollo humano).</t>
  </si>
  <si>
    <t>2585MÁRTIRES AVANZA EN SU EMPLEABILIDAD Y SU ECOSISTEMA TURÍSITCO</t>
  </si>
  <si>
    <t>Realizar 4 acciones para fortalecer las capacidades y/o habilidades técnicas y blandas de las personas de la localidad con el fin de mejorar el acceso a oportunidades de empleo.</t>
  </si>
  <si>
    <t>Alexander Neira</t>
  </si>
  <si>
    <t xml:space="preserve">Apoyar 20 Mipymes y/o emprendimientos orientados al fortalecimiento de las capacidades locales para la gestión y el desarrollo turístico </t>
  </si>
  <si>
    <t>2752 MÁRTIRES CONFÍA EN SU ECOSISTEMA CREATIVO</t>
  </si>
  <si>
    <t>Financiar 32 proyectos del sector cultural y creativo.</t>
  </si>
  <si>
    <t>2575MÁRTIRES CONFÍA EN SU EMPRENDIMIENTO</t>
  </si>
  <si>
    <t>Apoyar 160 Mipymes emprendimientos y/o actores de la economía informal para el fortalecimiento del tejido empresarial local.</t>
  </si>
  <si>
    <t>2807MÁRTIRES AVANZA CON MEJORES PARQUES</t>
  </si>
  <si>
    <t>Construir 400 m2 de Parques de la red de proximidad (la construcción incluye su dotación).</t>
  </si>
  <si>
    <t>Juan Alfredo Torres</t>
  </si>
  <si>
    <t>4 parques</t>
  </si>
  <si>
    <t xml:space="preserve">Intervenir 8 Parques de la red de proximidad con acciones de mejoramiento mantenimiento y/o dotación. </t>
  </si>
  <si>
    <t>2730 MÁRTIRES AVANZA POR UN MEDIO AMBIENTE SEGURO</t>
  </si>
  <si>
    <t>Implementar 12  procesos comunitarios de educación ambiental que promueven la conservación de la biodiversidad y el agua.</t>
  </si>
  <si>
    <t>Raquel Adriana Rodriguez</t>
  </si>
  <si>
    <t xml:space="preserve">Natalia Rozo Perez </t>
  </si>
  <si>
    <t xml:space="preserve">Se viene adelantando el proceso de formulación para vigencia 2026. </t>
  </si>
  <si>
    <t>No se ha logrado el avance de meta puesto que el proceso está en formulación.</t>
  </si>
  <si>
    <t>Durante el mes de marzo se adelantaron actividades asociadas al proceso de formulación para la vigencia 2026, razón por la cual no se reporta avance físico de la meta. Estas actividades hacen parte de la etapa de estructuración técnica y administrativa del proceso.
Se espera culminar la formulación, realizar la respectiva revisión y avanzar hacia su finalización en los meses de abril y mayo.</t>
  </si>
  <si>
    <t xml:space="preserve">Desarrollo del proceso de formulación </t>
  </si>
  <si>
    <t>Borradores de documentos de formulación
Actas de mesas de cocreación
Actas de seguimiento</t>
  </si>
  <si>
    <t xml:space="preserve">Implementar 16 huertas urbanas </t>
  </si>
  <si>
    <t xml:space="preserve">Se viene adelantando el proceso de formulación para vigencia 2026. Se desarrolló una mesa de trabajo con el porponente de una iniciativa ganador de presupuestos participativos que se desarrolla bajo esta meta </t>
  </si>
  <si>
    <t>Borradores de documentos de formulación
Actas de mesas de trabajo
Actas de cocreación</t>
  </si>
  <si>
    <t>Construir 320 m2 de muros y techos verdes.</t>
  </si>
  <si>
    <t xml:space="preserve">Se viene adelantando el proceso de formulación para una adición al contrato 253 - 2025 Para desarrollar la vigencia 2026 </t>
  </si>
  <si>
    <t>Borradores de formulación
Actas de mesas técnicas</t>
  </si>
  <si>
    <t xml:space="preserve">Mantener 600 m2 de jardinería </t>
  </si>
  <si>
    <t>Borradores de documentos de formulación
Actas de reuniones técnicas</t>
  </si>
  <si>
    <t>Mantener 4000 árboles en zona urbana</t>
  </si>
  <si>
    <t>Capacitar 1200 personas en separación en la fuente y reciclaje.</t>
  </si>
  <si>
    <t xml:space="preserve">Se viene adelantando el proceso de formulación para una adición al contrato 253 - 2025 Para desarrollar la vigencia 2026. En este componente se contó con  el desarrollo de una mesa de cocreación de la iniciativa de presupuestos participativos, con los dos porponentes para la creacion de lared ambiental y la separación en la fuente </t>
  </si>
  <si>
    <t>Borradores de documentos de formulación
Actas de mesas de cocreación</t>
  </si>
  <si>
    <t>2799 MÁRTIRES AVANZA EN MEJORAR SU MALLA VIAL</t>
  </si>
  <si>
    <t>Intervenir 8 Kilómetros-carril de malla vial urbana (local y/o intermedia) con acciones de construcción y/o conservación.</t>
  </si>
  <si>
    <t xml:space="preserve"> Avance a la fecha 0,5742 km/carril</t>
  </si>
  <si>
    <t>2748 MÁRTIRES CONFÍA EN SUS CAPACIDADES PARA LA GESTIÓN DE RIESGOS</t>
  </si>
  <si>
    <t>Realizar 4 acciones efectivas para el fortalecimiento de las capacidades locales en torno a la gestión del riesgo.</t>
  </si>
  <si>
    <t xml:space="preserve">Juan Camilo </t>
  </si>
  <si>
    <t xml:space="preserve">Se viene adelantando el proceso de formulación para vigencia 2026. Se ha desarrollado una  mesa de trabajo con el Supervisor del contrato vigente (vigencia 2025), para atender a las necesidades y cumplir con la meta de la vigencia 2026 </t>
  </si>
  <si>
    <t>Borradores de documentos de formulación
Actas de mesas técnicas</t>
  </si>
  <si>
    <t>2762 MÁRTIRES AVANZA EN SU INFRAESTRCUTURA SOCIAL</t>
  </si>
  <si>
    <t>Dotar y/o acondicionar 7 unidades operativas orientadas a la atención de la primera infancia (Jardines Infantiles Casas de Pensamiento Intercultural Modalidad Espacios Rurales Crecemos en la Ruralidad Creciendo Juntos Centros Amar Centros Forjar)</t>
  </si>
  <si>
    <t>No se ha asignado</t>
  </si>
  <si>
    <t xml:space="preserve">Dotar y/o acondicionar 2 unidades operativas de atención especializada (Centros Integrarte Centros Crecer y Cadis) </t>
  </si>
  <si>
    <t>Dotar y/o acondicionar 1 unidad operativa orientadas a la atención de jóvenes (casas de la juventud centros forjar)</t>
  </si>
  <si>
    <t>Dotar y/o acondicionar 1 Centro de Desarrollo Comunitario  para la prestación de servicios sociales dirigidas al desarrollo de capacidades y generación de oportunidades</t>
  </si>
  <si>
    <t>Dotar y/o acondicionar 1 casa LGBTI para la prestación de servicios sociales y estrategias dirigidas a personas de los sectores sociales LGBTI.</t>
  </si>
  <si>
    <t xml:space="preserve">Dotar y/o acondicionar 4 unidades operativas para la prestación de servicios  y  la generación de estrategias dirigidas a personas habitantes de calle y/o en riesgo de estarlo (Hogares de paso Autocuidado SEDID Atención Socio-saniatria y Comunidad de Vida El Camino) </t>
  </si>
  <si>
    <t>2717 MÁRTIRES CONFÍA EN SU GOBERNANZA LOCAL</t>
  </si>
  <si>
    <t>Intervenir 1 sede administrativa local</t>
  </si>
  <si>
    <t>Realizar 4 estrategias de fortalecimiento institucional (una por vigencia).</t>
  </si>
  <si>
    <t>Julián Andrés Escobar solano</t>
  </si>
  <si>
    <t>Realizar 4 estrategias de inspección vigilancia y control (una por vigencia).</t>
  </si>
  <si>
    <t>2772MÁRTIRES AVANZA EN CONECTIVIDAD</t>
  </si>
  <si>
    <t>Operativizar 2 Centros de Acceso Comunitario en zonas rurales y/o apartadas y/o urbanas con énfasis en Servicios TIC´s generados.</t>
  </si>
  <si>
    <t xml:space="preserve">En el momento se encutra un proceso de formulacion para la adquicicion de moviuliario a partir de una orden de compra por tal razon se espera tener concretado dicho proceso a mas tardar en abril 26 </t>
  </si>
  <si>
    <t>Operativizar 2 Centros de Acceso Comunitario en zonas rurales y/o apartadas y/o urbanas con énfasis en procesos de formación y desarrollo de competencias digitales.</t>
  </si>
  <si>
    <t xml:space="preserve">2716 MÁRTIRES CONSTRUYE CONFIANZA DESDE LA PARTICIPACIÓN INCIDENTE </t>
  </si>
  <si>
    <t>Fortalecer 60 Organizaciones sociales e Instancias de participación ciudadana.</t>
  </si>
  <si>
    <t>Irina Gutierez</t>
  </si>
  <si>
    <t>Yandry Patricia Amaya</t>
  </si>
  <si>
    <t xml:space="preserve">Realización de tres (3) mesas de cocreación, de las acuales se adjunta acta de las reuniones realizadas </t>
  </si>
  <si>
    <t xml:space="preserve"> No se ha logrado el avance de meta puesto que el proceso está en formulación. </t>
  </si>
  <si>
    <t>Entregará el proceso para revisión en el mes de Abril</t>
  </si>
  <si>
    <t xml:space="preserve">*Actas de mesas de cocreación.
* Anexo técnico Borrador.
*Formato de estudio de mercado en borrador
</t>
  </si>
  <si>
    <t>Convenio Interadministrativo 262-2025 Suscrito con IDPAC sin acta de inicio. Para 2026 está en formulación los documentos precontracuales, no están aùn los definitivos.</t>
  </si>
  <si>
    <t>Capacitar 2000 personas a través de procesos de formación para la participación de manera virtual y presencial.</t>
  </si>
  <si>
    <t xml:space="preserve">Realización de una (1) mesas de cocreación, de las acuales se adjunta acta de las reuniones realizadas </t>
  </si>
  <si>
    <t>Fortalecer 56 organizaciones comunales.</t>
  </si>
  <si>
    <t>En proceso de formulación</t>
  </si>
  <si>
    <t>2796MÁRTIRES AVANZA EN MEJORES ESPACIOS PARA LA CULTURA</t>
  </si>
  <si>
    <t>Intervenir 4 equipamientos culturales con acciones de construcción adecuación y/o dotación</t>
  </si>
  <si>
    <t>En diagnostico</t>
  </si>
  <si>
    <t xml:space="preserve">2756MÁRTIRES CONSTRUYE CONFIANZA CON SUS COMUNIDADES INDÍGENAS, NEGRAS y AFROCOLOMBIANAS </t>
  </si>
  <si>
    <t>Concertar e implementar una (1) iniciativa de inversión local con los pueblos indígenas (aplica en todas las localidades con autoridades indígenas)</t>
  </si>
  <si>
    <t>Irina Gutierrez</t>
  </si>
  <si>
    <t>Se realizó mesa de cocreación</t>
  </si>
  <si>
    <t>Entregará el proceso para revisión en el mes de Mayo</t>
  </si>
  <si>
    <t>Concertar e implementar una (1) iniciativa de inversión local con las comunidades negras afrocolombianas y palenqueras (aplica en todas las localidades con autoridades NAP)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</si>
</sst>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quot;$&quot;\ * #,##0.00_-;_-&quot;$&quot;\ * &quot;-&quot;??_-;_-@_-"/>
    <numFmt numFmtId="165" formatCode="_-[$$-409]* #,##0.00_ ;_-[$$-409]* \-#,##0.00\ ;_-[$$-409]* &quot;-&quot;??_ ;_-@_ "/>
  </numFmts>
  <fonts count="28">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b/>
      <sz val="10"/>
      <name val="Arial"/>
      <family val="2"/>
    </font>
    <font>
      <sz val="10"/>
      <color rgb="FF000000"/>
      <name val="Arial"/>
      <family val="2"/>
    </font>
    <font>
      <sz val="11"/>
      <color rgb="FF242424"/>
      <name val="Aptos Narrow"/>
    </font>
    <font>
      <sz val="10"/>
      <color rgb="FFFF0000"/>
      <name val="Arial"/>
      <family val="2"/>
    </font>
    <font>
      <b/>
      <sz val="10"/>
      <color rgb="FF000000"/>
      <name val="Arial"/>
      <family val="2"/>
    </font>
    <font>
      <b/>
      <sz val="10"/>
      <color rgb="FFFF0000"/>
      <name val="Arial"/>
      <family val="2"/>
    </font>
    <font>
      <sz val="8"/>
      <name val="Calibri"/>
      <family val="2"/>
      <scheme val="minor"/>
    </font>
    <font>
      <sz val="10"/>
      <color rgb="FF000000"/>
      <name val="Arial"/>
      <charset val="1"/>
    </font>
    <font>
      <sz val="11"/>
      <color theme="1"/>
      <name val="Segoe UI"/>
      <charset val="1"/>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tint="-0.249977111117893"/>
        <bgColor indexed="64"/>
      </patternFill>
    </fill>
    <fill>
      <patternFill patternType="solid">
        <fgColor theme="0"/>
        <bgColor indexed="64"/>
      </patternFill>
    </fill>
    <fill>
      <patternFill patternType="solid">
        <fgColor rgb="FF92D050"/>
        <bgColor indexed="64"/>
      </patternFill>
    </fill>
    <fill>
      <patternFill patternType="solid">
        <fgColor theme="9" tint="0.39997558519241921"/>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59">
    <xf numFmtId="0" fontId="0" fillId="0" borderId="0" xfId="0"/>
    <xf numFmtId="0" fontId="18" fillId="0" borderId="0" xfId="0" applyFont="1" applyAlignment="1">
      <alignment vertical="top"/>
    </xf>
    <xf numFmtId="0" fontId="19" fillId="33" borderId="10" xfId="0" applyFont="1" applyFill="1" applyBorder="1" applyAlignment="1">
      <alignment horizontal="center" vertical="top"/>
    </xf>
    <xf numFmtId="0" fontId="19" fillId="33" borderId="10" xfId="0" applyFont="1" applyFill="1" applyBorder="1" applyAlignment="1">
      <alignment vertical="top"/>
    </xf>
    <xf numFmtId="9" fontId="18" fillId="0" borderId="0" xfId="43" applyFont="1" applyAlignment="1">
      <alignment vertical="top"/>
    </xf>
    <xf numFmtId="9" fontId="18" fillId="0" borderId="0" xfId="0" applyNumberFormat="1" applyFont="1" applyAlignment="1">
      <alignment vertical="top"/>
    </xf>
    <xf numFmtId="0" fontId="18" fillId="34" borderId="10" xfId="0" applyFont="1" applyFill="1" applyBorder="1" applyAlignment="1">
      <alignment horizontal="left" vertical="top" wrapText="1"/>
    </xf>
    <xf numFmtId="0" fontId="18" fillId="34" borderId="10" xfId="0" applyFont="1" applyFill="1" applyBorder="1" applyAlignment="1">
      <alignment horizontal="left" vertical="top"/>
    </xf>
    <xf numFmtId="0" fontId="18" fillId="34" borderId="0" xfId="0" applyFont="1" applyFill="1" applyAlignment="1">
      <alignment vertical="top"/>
    </xf>
    <xf numFmtId="0" fontId="18" fillId="34" borderId="13" xfId="0" applyFont="1" applyFill="1" applyBorder="1" applyAlignment="1">
      <alignment horizontal="left" vertical="top" wrapText="1"/>
    </xf>
    <xf numFmtId="0" fontId="18" fillId="34" borderId="11" xfId="0" applyFont="1" applyFill="1" applyBorder="1" applyAlignment="1">
      <alignment horizontal="left" vertical="top" wrapText="1"/>
    </xf>
    <xf numFmtId="0" fontId="18" fillId="34" borderId="10" xfId="0" applyFont="1" applyFill="1" applyBorder="1" applyAlignment="1">
      <alignment vertical="top" wrapText="1"/>
    </xf>
    <xf numFmtId="0" fontId="20" fillId="34" borderId="0" xfId="0" applyFont="1" applyFill="1" applyAlignment="1">
      <alignment vertical="top"/>
    </xf>
    <xf numFmtId="0" fontId="18" fillId="34" borderId="14" xfId="0" applyFont="1" applyFill="1" applyBorder="1" applyAlignment="1">
      <alignment horizontal="left" vertical="top" wrapText="1"/>
    </xf>
    <xf numFmtId="0" fontId="18" fillId="34" borderId="12" xfId="0" applyFont="1" applyFill="1" applyBorder="1" applyAlignment="1">
      <alignment horizontal="left" vertical="top"/>
    </xf>
    <xf numFmtId="0" fontId="21" fillId="34" borderId="10" xfId="0" applyFont="1" applyFill="1" applyBorder="1" applyAlignment="1">
      <alignment vertical="center"/>
    </xf>
    <xf numFmtId="0" fontId="22" fillId="34" borderId="0" xfId="0" applyFont="1" applyFill="1" applyAlignment="1">
      <alignment vertical="top"/>
    </xf>
    <xf numFmtId="165" fontId="22" fillId="34" borderId="0" xfId="0" applyNumberFormat="1" applyFont="1" applyFill="1" applyAlignment="1">
      <alignment vertical="top"/>
    </xf>
    <xf numFmtId="0" fontId="23" fillId="34" borderId="10" xfId="0" applyFont="1" applyFill="1" applyBorder="1" applyAlignment="1">
      <alignment horizontal="center" vertical="top"/>
    </xf>
    <xf numFmtId="0" fontId="20" fillId="34" borderId="10" xfId="0" applyFont="1" applyFill="1" applyBorder="1" applyAlignment="1">
      <alignment horizontal="left" vertical="top" wrapText="1"/>
    </xf>
    <xf numFmtId="0" fontId="18" fillId="34" borderId="12" xfId="0" applyFont="1" applyFill="1" applyBorder="1" applyAlignment="1">
      <alignment horizontal="left" vertical="top" wrapText="1"/>
    </xf>
    <xf numFmtId="0" fontId="18" fillId="34" borderId="10" xfId="0" applyFont="1" applyFill="1" applyBorder="1" applyAlignment="1">
      <alignment horizontal="left" vertical="center" wrapText="1"/>
    </xf>
    <xf numFmtId="0" fontId="18" fillId="34" borderId="11" xfId="0" applyFont="1" applyFill="1" applyBorder="1" applyAlignment="1">
      <alignment horizontal="left" vertical="top"/>
    </xf>
    <xf numFmtId="0" fontId="20" fillId="34" borderId="11" xfId="0" applyFont="1" applyFill="1" applyBorder="1" applyAlignment="1">
      <alignment horizontal="left" vertical="top"/>
    </xf>
    <xf numFmtId="0" fontId="20" fillId="34" borderId="10" xfId="0" applyFont="1" applyFill="1" applyBorder="1" applyAlignment="1">
      <alignment horizontal="left" vertical="top"/>
    </xf>
    <xf numFmtId="0" fontId="20" fillId="0" borderId="0" xfId="0" applyFont="1" applyAlignment="1">
      <alignment vertical="top"/>
    </xf>
    <xf numFmtId="0" fontId="24" fillId="33" borderId="10" xfId="0" applyFont="1" applyFill="1" applyBorder="1" applyAlignment="1">
      <alignment horizontal="center" vertical="top"/>
    </xf>
    <xf numFmtId="9" fontId="22" fillId="34" borderId="0" xfId="0" applyNumberFormat="1" applyFont="1" applyFill="1" applyAlignment="1">
      <alignment vertical="top"/>
    </xf>
    <xf numFmtId="0" fontId="22" fillId="34" borderId="10" xfId="0" applyFont="1" applyFill="1" applyBorder="1" applyAlignment="1">
      <alignment horizontal="left" vertical="top" wrapText="1"/>
    </xf>
    <xf numFmtId="0" fontId="18" fillId="34" borderId="10" xfId="0" applyFont="1" applyFill="1" applyBorder="1" applyAlignment="1">
      <alignment horizontal="center" vertical="top" wrapText="1"/>
    </xf>
    <xf numFmtId="0" fontId="20" fillId="34" borderId="10" xfId="0" applyFont="1" applyFill="1" applyBorder="1" applyAlignment="1">
      <alignment horizontal="center" vertical="top" wrapText="1"/>
    </xf>
    <xf numFmtId="0" fontId="20" fillId="34" borderId="10" xfId="0" applyFont="1" applyFill="1" applyBorder="1" applyAlignment="1">
      <alignment vertical="top" wrapText="1"/>
    </xf>
    <xf numFmtId="165" fontId="22" fillId="34" borderId="10" xfId="42" applyNumberFormat="1" applyFont="1" applyFill="1" applyBorder="1" applyAlignment="1">
      <alignment horizontal="left" vertical="top"/>
    </xf>
    <xf numFmtId="0" fontId="18" fillId="34" borderId="0" xfId="0" applyFont="1" applyFill="1" applyAlignment="1">
      <alignment horizontal="center" vertical="center" wrapText="1"/>
    </xf>
    <xf numFmtId="0" fontId="18" fillId="33" borderId="0" xfId="0" applyFont="1" applyFill="1" applyAlignment="1">
      <alignment horizontal="center" vertical="center"/>
    </xf>
    <xf numFmtId="0" fontId="18" fillId="34" borderId="0" xfId="0" applyFont="1" applyFill="1" applyAlignment="1">
      <alignment horizontal="center" vertical="center"/>
    </xf>
    <xf numFmtId="0" fontId="20" fillId="34" borderId="0" xfId="0" applyFont="1" applyFill="1" applyAlignment="1">
      <alignment horizontal="center" vertical="center"/>
    </xf>
    <xf numFmtId="0" fontId="18" fillId="0" borderId="0" xfId="0" applyFont="1" applyAlignment="1">
      <alignment horizontal="center" vertical="center"/>
    </xf>
    <xf numFmtId="9" fontId="18" fillId="0" borderId="0" xfId="0" applyNumberFormat="1" applyFont="1" applyAlignment="1">
      <alignment horizontal="center" vertical="center"/>
    </xf>
    <xf numFmtId="0" fontId="18" fillId="36" borderId="0" xfId="0" applyFont="1" applyFill="1" applyAlignment="1">
      <alignment vertical="top"/>
    </xf>
    <xf numFmtId="0" fontId="18" fillId="35" borderId="0" xfId="0" applyFont="1" applyFill="1" applyAlignment="1">
      <alignment vertical="top"/>
    </xf>
    <xf numFmtId="165" fontId="18" fillId="34" borderId="10" xfId="42" applyNumberFormat="1" applyFont="1" applyFill="1" applyBorder="1" applyAlignment="1">
      <alignment vertical="center"/>
    </xf>
    <xf numFmtId="0" fontId="18" fillId="34" borderId="10" xfId="0" applyFont="1" applyFill="1" applyBorder="1" applyAlignment="1">
      <alignment horizontal="center" vertical="center" wrapText="1"/>
    </xf>
    <xf numFmtId="165" fontId="22" fillId="34" borderId="12" xfId="42" applyNumberFormat="1" applyFont="1" applyFill="1" applyBorder="1" applyAlignment="1">
      <alignment horizontal="left" vertical="top"/>
    </xf>
    <xf numFmtId="0" fontId="20" fillId="34" borderId="11" xfId="0" applyFont="1" applyFill="1" applyBorder="1" applyAlignment="1">
      <alignment horizontal="center" vertical="center"/>
    </xf>
    <xf numFmtId="0" fontId="26" fillId="0" borderId="10" xfId="0" applyFont="1" applyBorder="1" applyAlignment="1">
      <alignment wrapText="1"/>
    </xf>
    <xf numFmtId="0" fontId="18" fillId="34" borderId="11" xfId="0" applyFont="1" applyFill="1" applyBorder="1" applyAlignment="1">
      <alignment horizontal="center" vertical="center" wrapText="1"/>
    </xf>
    <xf numFmtId="0" fontId="22" fillId="34" borderId="13" xfId="0" applyFont="1" applyFill="1" applyBorder="1" applyAlignment="1">
      <alignment horizontal="left" vertical="top" wrapText="1"/>
    </xf>
    <xf numFmtId="0" fontId="22" fillId="34" borderId="14" xfId="0" applyFont="1" applyFill="1" applyBorder="1" applyAlignment="1">
      <alignment horizontal="left" vertical="top" wrapText="1"/>
    </xf>
    <xf numFmtId="0" fontId="27" fillId="0" borderId="0" xfId="0" applyFont="1" applyAlignment="1">
      <alignment wrapText="1"/>
    </xf>
    <xf numFmtId="0" fontId="18" fillId="35" borderId="10" xfId="0" applyFont="1" applyFill="1" applyBorder="1" applyAlignment="1">
      <alignment horizontal="center" vertical="top" wrapText="1"/>
    </xf>
    <xf numFmtId="0" fontId="18" fillId="35" borderId="10" xfId="0" applyFont="1" applyFill="1" applyBorder="1" applyAlignment="1">
      <alignment horizontal="left" vertical="top" wrapText="1"/>
    </xf>
    <xf numFmtId="0" fontId="18" fillId="35" borderId="10" xfId="0" applyFont="1" applyFill="1" applyBorder="1" applyAlignment="1">
      <alignment horizontal="left" vertical="top"/>
    </xf>
    <xf numFmtId="165" fontId="22" fillId="35" borderId="10" xfId="42" applyNumberFormat="1" applyFont="1" applyFill="1" applyBorder="1" applyAlignment="1">
      <alignment horizontal="left" vertical="top"/>
    </xf>
    <xf numFmtId="0" fontId="20" fillId="35" borderId="10" xfId="0" applyFont="1" applyFill="1" applyBorder="1" applyAlignment="1">
      <alignment horizontal="left" vertical="top" wrapText="1"/>
    </xf>
    <xf numFmtId="0" fontId="18" fillId="35" borderId="0" xfId="0" applyFont="1" applyFill="1" applyAlignment="1">
      <alignment horizontal="center" vertical="center"/>
    </xf>
    <xf numFmtId="0" fontId="20" fillId="0" borderId="10" xfId="0" applyFont="1" applyBorder="1" applyAlignment="1">
      <alignment horizontal="left" vertical="top" wrapText="1"/>
    </xf>
    <xf numFmtId="0" fontId="20" fillId="35" borderId="10" xfId="0" applyFont="1" applyFill="1" applyBorder="1" applyAlignment="1">
      <alignment horizontal="center" vertical="top" wrapText="1"/>
    </xf>
    <xf numFmtId="0" fontId="0" fillId="34" borderId="0" xfId="0" applyFill="1" applyAlignment="1">
      <alignment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urrency" xfId="42" builtinId="4"/>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Percent" xfId="43" builtinId="5"/>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93"/>
  <sheetViews>
    <sheetView tabSelected="1" zoomScale="110" zoomScaleNormal="110" workbookViewId="0">
      <pane xSplit="1" ySplit="2" topLeftCell="B15" activePane="bottomRight" state="frozen"/>
      <selection pane="bottomRight" activeCell="M16" sqref="A16:M18"/>
      <selection pane="bottomLeft"/>
      <selection pane="topRight"/>
    </sheetView>
  </sheetViews>
  <sheetFormatPr defaultColWidth="11.42578125" defaultRowHeight="15" customHeight="1"/>
  <cols>
    <col min="1" max="1" width="32" style="8" customWidth="1"/>
    <col min="2" max="2" width="68" style="1" customWidth="1"/>
    <col min="3" max="3" width="28.85546875" style="1" customWidth="1"/>
    <col min="4" max="4" width="32.42578125" style="1" customWidth="1"/>
    <col min="5" max="5" width="20.7109375" style="1" customWidth="1"/>
    <col min="6" max="6" width="37.42578125" style="1" customWidth="1"/>
    <col min="7" max="7" width="24.42578125" style="16" customWidth="1"/>
    <col min="8" max="8" width="45.140625" style="1" customWidth="1"/>
    <col min="9" max="9" width="36" style="1" customWidth="1"/>
    <col min="10" max="10" width="36.42578125" style="1" customWidth="1"/>
    <col min="11" max="11" width="26" style="1" customWidth="1"/>
    <col min="12" max="12" width="67.42578125" style="16" customWidth="1"/>
    <col min="13" max="13" width="44.7109375" style="16" customWidth="1"/>
    <col min="14" max="14" width="22.140625" style="37" customWidth="1"/>
    <col min="15" max="16384" width="11.42578125" style="1"/>
  </cols>
  <sheetData>
    <row r="1" spans="1:14" ht="12.95" customHeight="1">
      <c r="A1" s="2" t="s">
        <v>0</v>
      </c>
      <c r="B1" s="2"/>
      <c r="C1" s="2"/>
      <c r="D1" s="2"/>
      <c r="E1" s="2"/>
      <c r="F1" s="2"/>
      <c r="G1" s="2"/>
      <c r="H1" s="2"/>
      <c r="I1" s="2"/>
      <c r="J1" s="2"/>
      <c r="K1" s="2"/>
      <c r="L1" s="26"/>
      <c r="M1" s="26"/>
      <c r="N1" s="34"/>
    </row>
    <row r="2" spans="1:14" ht="12.75">
      <c r="A2" s="2" t="s">
        <v>1</v>
      </c>
      <c r="B2" s="2" t="s">
        <v>2</v>
      </c>
      <c r="C2" s="2" t="s">
        <v>3</v>
      </c>
      <c r="D2" s="2" t="s">
        <v>4</v>
      </c>
      <c r="E2" s="3" t="s">
        <v>5</v>
      </c>
      <c r="F2" s="2" t="s">
        <v>6</v>
      </c>
      <c r="G2" s="18" t="s">
        <v>7</v>
      </c>
      <c r="H2" s="2" t="s">
        <v>8</v>
      </c>
      <c r="I2" s="2" t="s">
        <v>9</v>
      </c>
      <c r="J2" s="2" t="s">
        <v>10</v>
      </c>
      <c r="K2" s="2" t="s">
        <v>11</v>
      </c>
      <c r="L2" s="18" t="s">
        <v>12</v>
      </c>
      <c r="M2" s="18" t="s">
        <v>13</v>
      </c>
      <c r="N2" s="34" t="s">
        <v>14</v>
      </c>
    </row>
    <row r="3" spans="1:14" s="40" customFormat="1" ht="48">
      <c r="A3" s="50" t="s">
        <v>15</v>
      </c>
      <c r="B3" s="51" t="s">
        <v>16</v>
      </c>
      <c r="C3" s="51" t="s">
        <v>17</v>
      </c>
      <c r="D3" s="51" t="s">
        <v>18</v>
      </c>
      <c r="E3" s="52" t="s">
        <v>19</v>
      </c>
      <c r="F3" s="52" t="s">
        <v>14</v>
      </c>
      <c r="G3" s="53" t="s">
        <v>20</v>
      </c>
      <c r="H3" s="54" t="s">
        <v>21</v>
      </c>
      <c r="I3" s="54" t="s">
        <v>22</v>
      </c>
      <c r="J3" s="54" t="s">
        <v>23</v>
      </c>
      <c r="K3" s="52" t="s">
        <v>24</v>
      </c>
      <c r="L3" s="54" t="s">
        <v>25</v>
      </c>
      <c r="M3" s="54" t="s">
        <v>26</v>
      </c>
      <c r="N3" s="55"/>
    </row>
    <row r="4" spans="1:14" s="40" customFormat="1" ht="48">
      <c r="A4" s="50" t="s">
        <v>15</v>
      </c>
      <c r="B4" s="51" t="s">
        <v>27</v>
      </c>
      <c r="C4" s="51" t="s">
        <v>17</v>
      </c>
      <c r="D4" s="51" t="s">
        <v>18</v>
      </c>
      <c r="E4" s="52" t="s">
        <v>19</v>
      </c>
      <c r="F4" s="52" t="s">
        <v>14</v>
      </c>
      <c r="G4" s="53" t="s">
        <v>20</v>
      </c>
      <c r="H4" s="54" t="s">
        <v>21</v>
      </c>
      <c r="I4" s="54" t="s">
        <v>22</v>
      </c>
      <c r="J4" s="54" t="s">
        <v>23</v>
      </c>
      <c r="K4" s="52" t="s">
        <v>24</v>
      </c>
      <c r="L4" s="54" t="s">
        <v>25</v>
      </c>
      <c r="M4" s="54" t="s">
        <v>26</v>
      </c>
      <c r="N4" s="55"/>
    </row>
    <row r="5" spans="1:14" s="40" customFormat="1" ht="48">
      <c r="A5" s="50" t="s">
        <v>15</v>
      </c>
      <c r="B5" s="51" t="s">
        <v>28</v>
      </c>
      <c r="C5" s="51" t="s">
        <v>17</v>
      </c>
      <c r="D5" s="51" t="s">
        <v>18</v>
      </c>
      <c r="E5" s="52" t="s">
        <v>19</v>
      </c>
      <c r="F5" s="52" t="s">
        <v>14</v>
      </c>
      <c r="G5" s="53" t="s">
        <v>20</v>
      </c>
      <c r="H5" s="54" t="s">
        <v>21</v>
      </c>
      <c r="I5" s="54" t="s">
        <v>29</v>
      </c>
      <c r="J5" s="54" t="s">
        <v>30</v>
      </c>
      <c r="K5" s="52" t="s">
        <v>24</v>
      </c>
      <c r="L5" s="54" t="s">
        <v>25</v>
      </c>
      <c r="M5" s="54" t="s">
        <v>31</v>
      </c>
      <c r="N5" s="55"/>
    </row>
    <row r="6" spans="1:14" s="8" customFormat="1" ht="84">
      <c r="A6" s="29" t="s">
        <v>32</v>
      </c>
      <c r="B6" s="6" t="s">
        <v>33</v>
      </c>
      <c r="C6" s="7" t="s">
        <v>34</v>
      </c>
      <c r="D6" s="6" t="s">
        <v>34</v>
      </c>
      <c r="E6" s="7" t="s">
        <v>19</v>
      </c>
      <c r="F6" s="7" t="s">
        <v>35</v>
      </c>
      <c r="G6" s="32" t="s">
        <v>20</v>
      </c>
      <c r="H6" s="28" t="s">
        <v>36</v>
      </c>
      <c r="I6" s="28" t="s">
        <v>37</v>
      </c>
      <c r="J6" s="28" t="s">
        <v>38</v>
      </c>
      <c r="K6" s="7" t="s">
        <v>24</v>
      </c>
      <c r="L6" s="28" t="s">
        <v>39</v>
      </c>
      <c r="M6" s="28" t="s">
        <v>40</v>
      </c>
      <c r="N6" s="35"/>
    </row>
    <row r="7" spans="1:14" s="40" customFormat="1" ht="36">
      <c r="A7" s="50" t="s">
        <v>41</v>
      </c>
      <c r="B7" s="51" t="s">
        <v>42</v>
      </c>
      <c r="C7" s="51" t="s">
        <v>17</v>
      </c>
      <c r="D7" s="51" t="s">
        <v>18</v>
      </c>
      <c r="E7" s="52" t="s">
        <v>19</v>
      </c>
      <c r="F7" s="52" t="s">
        <v>14</v>
      </c>
      <c r="G7" s="53" t="s">
        <v>20</v>
      </c>
      <c r="H7" s="54" t="s">
        <v>43</v>
      </c>
      <c r="I7" s="54" t="s">
        <v>44</v>
      </c>
      <c r="J7" s="54" t="s">
        <v>45</v>
      </c>
      <c r="K7" s="52" t="s">
        <v>24</v>
      </c>
      <c r="L7" s="54" t="s">
        <v>43</v>
      </c>
      <c r="M7" s="54" t="s">
        <v>46</v>
      </c>
      <c r="N7" s="55"/>
    </row>
    <row r="8" spans="1:14" s="40" customFormat="1" ht="36">
      <c r="A8" s="50" t="s">
        <v>41</v>
      </c>
      <c r="B8" s="51" t="s">
        <v>47</v>
      </c>
      <c r="C8" s="51" t="s">
        <v>17</v>
      </c>
      <c r="D8" s="51" t="s">
        <v>18</v>
      </c>
      <c r="E8" s="52" t="s">
        <v>19</v>
      </c>
      <c r="F8" s="52" t="s">
        <v>14</v>
      </c>
      <c r="G8" s="53" t="s">
        <v>20</v>
      </c>
      <c r="H8" s="54" t="s">
        <v>43</v>
      </c>
      <c r="I8" s="54" t="s">
        <v>44</v>
      </c>
      <c r="J8" s="54" t="s">
        <v>45</v>
      </c>
      <c r="K8" s="52" t="s">
        <v>24</v>
      </c>
      <c r="L8" s="54" t="s">
        <v>43</v>
      </c>
      <c r="M8" s="54" t="s">
        <v>46</v>
      </c>
      <c r="N8" s="55"/>
    </row>
    <row r="9" spans="1:14" s="40" customFormat="1" ht="72">
      <c r="A9" s="57" t="s">
        <v>48</v>
      </c>
      <c r="B9" s="51" t="s">
        <v>49</v>
      </c>
      <c r="C9" s="51" t="s">
        <v>17</v>
      </c>
      <c r="D9" s="51" t="s">
        <v>18</v>
      </c>
      <c r="E9" s="52" t="s">
        <v>19</v>
      </c>
      <c r="F9" s="52" t="s">
        <v>14</v>
      </c>
      <c r="G9" s="53" t="s">
        <v>20</v>
      </c>
      <c r="H9" s="54" t="s">
        <v>50</v>
      </c>
      <c r="I9" s="54" t="s">
        <v>51</v>
      </c>
      <c r="J9" s="54" t="s">
        <v>23</v>
      </c>
      <c r="K9" s="52" t="s">
        <v>24</v>
      </c>
      <c r="L9" s="54" t="s">
        <v>25</v>
      </c>
      <c r="M9" s="54" t="s">
        <v>52</v>
      </c>
      <c r="N9" s="55"/>
    </row>
    <row r="10" spans="1:14" s="40" customFormat="1" ht="72">
      <c r="A10" s="57" t="s">
        <v>48</v>
      </c>
      <c r="B10" s="51" t="s">
        <v>53</v>
      </c>
      <c r="C10" s="51" t="s">
        <v>17</v>
      </c>
      <c r="D10" s="51" t="s">
        <v>18</v>
      </c>
      <c r="E10" s="52" t="s">
        <v>19</v>
      </c>
      <c r="F10" s="52" t="s">
        <v>14</v>
      </c>
      <c r="G10" s="53" t="s">
        <v>20</v>
      </c>
      <c r="H10" s="54" t="s">
        <v>50</v>
      </c>
      <c r="I10" s="54" t="s">
        <v>51</v>
      </c>
      <c r="J10" s="54" t="s">
        <v>23</v>
      </c>
      <c r="K10" s="52" t="s">
        <v>24</v>
      </c>
      <c r="L10" s="54" t="s">
        <v>25</v>
      </c>
      <c r="M10" s="54" t="s">
        <v>52</v>
      </c>
      <c r="N10" s="55"/>
    </row>
    <row r="11" spans="1:14" s="40" customFormat="1" ht="72">
      <c r="A11" s="57" t="s">
        <v>48</v>
      </c>
      <c r="B11" s="51" t="s">
        <v>54</v>
      </c>
      <c r="C11" s="51" t="s">
        <v>17</v>
      </c>
      <c r="D11" s="51" t="s">
        <v>18</v>
      </c>
      <c r="E11" s="52" t="s">
        <v>19</v>
      </c>
      <c r="F11" s="52" t="s">
        <v>14</v>
      </c>
      <c r="G11" s="53" t="s">
        <v>20</v>
      </c>
      <c r="H11" s="54" t="s">
        <v>50</v>
      </c>
      <c r="I11" s="54" t="s">
        <v>51</v>
      </c>
      <c r="J11" s="54" t="s">
        <v>23</v>
      </c>
      <c r="K11" s="52" t="s">
        <v>24</v>
      </c>
      <c r="L11" s="54" t="s">
        <v>25</v>
      </c>
      <c r="M11" s="54" t="s">
        <v>52</v>
      </c>
      <c r="N11" s="55"/>
    </row>
    <row r="12" spans="1:14" s="40" customFormat="1" ht="72">
      <c r="A12" s="57" t="s">
        <v>48</v>
      </c>
      <c r="B12" s="51" t="s">
        <v>55</v>
      </c>
      <c r="C12" s="51" t="s">
        <v>17</v>
      </c>
      <c r="D12" s="51" t="s">
        <v>18</v>
      </c>
      <c r="E12" s="52" t="s">
        <v>19</v>
      </c>
      <c r="F12" s="52" t="s">
        <v>14</v>
      </c>
      <c r="G12" s="53" t="s">
        <v>20</v>
      </c>
      <c r="H12" s="54" t="s">
        <v>50</v>
      </c>
      <c r="I12" s="54" t="s">
        <v>51</v>
      </c>
      <c r="J12" s="54" t="s">
        <v>23</v>
      </c>
      <c r="K12" s="52" t="s">
        <v>24</v>
      </c>
      <c r="L12" s="54" t="s">
        <v>25</v>
      </c>
      <c r="M12" s="54" t="s">
        <v>56</v>
      </c>
      <c r="N12" s="55"/>
    </row>
    <row r="13" spans="1:14" s="40" customFormat="1" ht="84">
      <c r="A13" s="57" t="s">
        <v>57</v>
      </c>
      <c r="B13" s="51" t="s">
        <v>58</v>
      </c>
      <c r="C13" s="52" t="s">
        <v>59</v>
      </c>
      <c r="D13" s="51" t="s">
        <v>60</v>
      </c>
      <c r="E13" s="52" t="s">
        <v>19</v>
      </c>
      <c r="F13" s="52" t="s">
        <v>61</v>
      </c>
      <c r="G13" s="53" t="s">
        <v>20</v>
      </c>
      <c r="H13" s="54" t="s">
        <v>62</v>
      </c>
      <c r="I13" s="54" t="s">
        <v>63</v>
      </c>
      <c r="J13" s="54" t="s">
        <v>64</v>
      </c>
      <c r="K13" s="52" t="s">
        <v>24</v>
      </c>
      <c r="L13" s="54" t="s">
        <v>65</v>
      </c>
      <c r="M13" s="54" t="s">
        <v>66</v>
      </c>
      <c r="N13" s="55"/>
    </row>
    <row r="14" spans="1:14" s="8" customFormat="1" ht="84">
      <c r="A14" s="29" t="s">
        <v>67</v>
      </c>
      <c r="B14" s="6" t="s">
        <v>68</v>
      </c>
      <c r="C14" s="7" t="s">
        <v>69</v>
      </c>
      <c r="D14" s="6" t="s">
        <v>70</v>
      </c>
      <c r="E14" s="7" t="s">
        <v>19</v>
      </c>
      <c r="F14" s="7" t="s">
        <v>61</v>
      </c>
      <c r="G14" s="41">
        <f>772936136+332805689</f>
        <v>1105741825</v>
      </c>
      <c r="H14" s="28" t="s">
        <v>36</v>
      </c>
      <c r="I14" s="28" t="s">
        <v>37</v>
      </c>
      <c r="J14" s="28" t="s">
        <v>38</v>
      </c>
      <c r="K14" s="42" t="s">
        <v>71</v>
      </c>
      <c r="L14" s="28" t="s">
        <v>39</v>
      </c>
      <c r="M14" s="28" t="s">
        <v>40</v>
      </c>
      <c r="N14" s="35"/>
    </row>
    <row r="15" spans="1:14" s="8" customFormat="1" ht="84">
      <c r="A15" s="29" t="s">
        <v>72</v>
      </c>
      <c r="B15" s="6" t="s">
        <v>73</v>
      </c>
      <c r="C15" s="7" t="s">
        <v>74</v>
      </c>
      <c r="D15" s="6" t="s">
        <v>74</v>
      </c>
      <c r="E15" s="7" t="s">
        <v>19</v>
      </c>
      <c r="F15" s="7" t="s">
        <v>61</v>
      </c>
      <c r="G15" s="32" t="s">
        <v>20</v>
      </c>
      <c r="H15" s="28" t="s">
        <v>36</v>
      </c>
      <c r="I15" s="28" t="s">
        <v>37</v>
      </c>
      <c r="J15" s="28" t="s">
        <v>38</v>
      </c>
      <c r="K15" s="7" t="s">
        <v>24</v>
      </c>
      <c r="L15" s="28" t="s">
        <v>39</v>
      </c>
      <c r="M15" s="28" t="s">
        <v>40</v>
      </c>
      <c r="N15" s="35"/>
    </row>
    <row r="16" spans="1:14" s="40" customFormat="1" ht="142.5">
      <c r="A16" s="29" t="s">
        <v>75</v>
      </c>
      <c r="B16" s="6" t="s">
        <v>76</v>
      </c>
      <c r="C16" s="6" t="s">
        <v>77</v>
      </c>
      <c r="D16" s="6" t="s">
        <v>77</v>
      </c>
      <c r="E16" s="7" t="s">
        <v>19</v>
      </c>
      <c r="F16" s="7" t="s">
        <v>61</v>
      </c>
      <c r="G16" s="43" t="s">
        <v>20</v>
      </c>
      <c r="H16" s="6" t="s">
        <v>78</v>
      </c>
      <c r="I16" s="6" t="s">
        <v>79</v>
      </c>
      <c r="J16" s="6" t="s">
        <v>80</v>
      </c>
      <c r="K16" s="14" t="s">
        <v>24</v>
      </c>
      <c r="L16" s="6" t="s">
        <v>81</v>
      </c>
      <c r="M16" s="6" t="s">
        <v>82</v>
      </c>
      <c r="N16" s="35"/>
    </row>
    <row r="17" spans="1:14" s="40" customFormat="1" ht="121.5">
      <c r="A17" s="29" t="s">
        <v>75</v>
      </c>
      <c r="B17" s="6" t="s">
        <v>83</v>
      </c>
      <c r="C17" s="6" t="s">
        <v>77</v>
      </c>
      <c r="D17" s="6" t="s">
        <v>77</v>
      </c>
      <c r="E17" s="7" t="s">
        <v>19</v>
      </c>
      <c r="F17" s="7" t="s">
        <v>61</v>
      </c>
      <c r="G17" s="43" t="s">
        <v>20</v>
      </c>
      <c r="H17" s="6" t="s">
        <v>78</v>
      </c>
      <c r="I17" s="6" t="s">
        <v>84</v>
      </c>
      <c r="J17" s="58" t="s">
        <v>85</v>
      </c>
      <c r="K17" s="14" t="s">
        <v>24</v>
      </c>
      <c r="L17" s="6" t="s">
        <v>86</v>
      </c>
      <c r="M17" s="6" t="s">
        <v>87</v>
      </c>
      <c r="N17" s="35"/>
    </row>
    <row r="18" spans="1:14" s="40" customFormat="1" ht="183">
      <c r="A18" s="29" t="s">
        <v>75</v>
      </c>
      <c r="B18" s="6" t="s">
        <v>88</v>
      </c>
      <c r="C18" s="6" t="s">
        <v>77</v>
      </c>
      <c r="D18" s="6" t="s">
        <v>77</v>
      </c>
      <c r="E18" s="7" t="s">
        <v>19</v>
      </c>
      <c r="F18" s="7" t="s">
        <v>61</v>
      </c>
      <c r="G18" s="43" t="s">
        <v>20</v>
      </c>
      <c r="H18" s="6" t="s">
        <v>89</v>
      </c>
      <c r="I18" s="6" t="s">
        <v>90</v>
      </c>
      <c r="J18" s="58" t="s">
        <v>91</v>
      </c>
      <c r="K18" s="14" t="s">
        <v>24</v>
      </c>
      <c r="L18" s="6" t="s">
        <v>92</v>
      </c>
      <c r="M18" s="6" t="s">
        <v>93</v>
      </c>
      <c r="N18" s="35"/>
    </row>
    <row r="19" spans="1:14" s="8" customFormat="1" ht="84">
      <c r="A19" s="29" t="s">
        <v>94</v>
      </c>
      <c r="B19" s="6" t="s">
        <v>95</v>
      </c>
      <c r="C19" s="6" t="s">
        <v>96</v>
      </c>
      <c r="D19" s="6" t="s">
        <v>97</v>
      </c>
      <c r="E19" s="7" t="s">
        <v>19</v>
      </c>
      <c r="F19" s="7" t="s">
        <v>61</v>
      </c>
      <c r="G19" s="32" t="s">
        <v>20</v>
      </c>
      <c r="H19" s="28" t="s">
        <v>36</v>
      </c>
      <c r="I19" s="28" t="s">
        <v>37</v>
      </c>
      <c r="J19" s="28" t="s">
        <v>38</v>
      </c>
      <c r="K19" s="7" t="s">
        <v>24</v>
      </c>
      <c r="L19" s="28" t="s">
        <v>39</v>
      </c>
      <c r="M19" s="28" t="s">
        <v>40</v>
      </c>
      <c r="N19" s="35"/>
    </row>
    <row r="20" spans="1:14" s="39" customFormat="1" ht="84">
      <c r="A20" s="29" t="s">
        <v>94</v>
      </c>
      <c r="B20" s="6" t="s">
        <v>98</v>
      </c>
      <c r="C20" s="6" t="s">
        <v>96</v>
      </c>
      <c r="D20" s="6" t="s">
        <v>97</v>
      </c>
      <c r="E20" s="7" t="s">
        <v>19</v>
      </c>
      <c r="F20" s="7" t="s">
        <v>61</v>
      </c>
      <c r="G20" s="32" t="s">
        <v>20</v>
      </c>
      <c r="H20" s="28" t="s">
        <v>36</v>
      </c>
      <c r="I20" s="28" t="s">
        <v>37</v>
      </c>
      <c r="J20" s="28" t="s">
        <v>38</v>
      </c>
      <c r="K20" s="7" t="s">
        <v>24</v>
      </c>
      <c r="L20" s="28" t="s">
        <v>39</v>
      </c>
      <c r="M20" s="28" t="s">
        <v>40</v>
      </c>
      <c r="N20" s="35"/>
    </row>
    <row r="21" spans="1:14" s="39" customFormat="1" ht="84">
      <c r="A21" s="29" t="s">
        <v>94</v>
      </c>
      <c r="B21" s="6" t="s">
        <v>99</v>
      </c>
      <c r="C21" s="6" t="s">
        <v>96</v>
      </c>
      <c r="D21" s="6" t="s">
        <v>97</v>
      </c>
      <c r="E21" s="7" t="s">
        <v>19</v>
      </c>
      <c r="F21" s="7" t="s">
        <v>61</v>
      </c>
      <c r="G21" s="32" t="s">
        <v>20</v>
      </c>
      <c r="H21" s="28" t="s">
        <v>36</v>
      </c>
      <c r="I21" s="28" t="s">
        <v>37</v>
      </c>
      <c r="J21" s="28" t="s">
        <v>38</v>
      </c>
      <c r="K21" s="7" t="s">
        <v>24</v>
      </c>
      <c r="L21" s="28" t="s">
        <v>39</v>
      </c>
      <c r="M21" s="28" t="s">
        <v>40</v>
      </c>
      <c r="N21" s="35"/>
    </row>
    <row r="22" spans="1:14" s="39" customFormat="1" ht="84">
      <c r="A22" s="29" t="s">
        <v>94</v>
      </c>
      <c r="B22" s="6" t="s">
        <v>100</v>
      </c>
      <c r="C22" s="6" t="s">
        <v>96</v>
      </c>
      <c r="D22" s="6" t="s">
        <v>97</v>
      </c>
      <c r="E22" s="7" t="s">
        <v>19</v>
      </c>
      <c r="F22" s="7" t="s">
        <v>61</v>
      </c>
      <c r="G22" s="32" t="s">
        <v>20</v>
      </c>
      <c r="H22" s="28" t="s">
        <v>36</v>
      </c>
      <c r="I22" s="28" t="s">
        <v>37</v>
      </c>
      <c r="J22" s="28" t="s">
        <v>38</v>
      </c>
      <c r="K22" s="7" t="s">
        <v>24</v>
      </c>
      <c r="L22" s="28" t="s">
        <v>39</v>
      </c>
      <c r="M22" s="28" t="s">
        <v>40</v>
      </c>
      <c r="N22" s="35"/>
    </row>
    <row r="23" spans="1:14" s="39" customFormat="1" ht="84">
      <c r="A23" s="29" t="s">
        <v>94</v>
      </c>
      <c r="B23" s="6" t="s">
        <v>101</v>
      </c>
      <c r="C23" s="9" t="s">
        <v>96</v>
      </c>
      <c r="D23" s="9" t="s">
        <v>97</v>
      </c>
      <c r="E23" s="7" t="s">
        <v>19</v>
      </c>
      <c r="F23" s="7" t="s">
        <v>61</v>
      </c>
      <c r="G23" s="32" t="s">
        <v>20</v>
      </c>
      <c r="H23" s="28" t="s">
        <v>36</v>
      </c>
      <c r="I23" s="28" t="s">
        <v>37</v>
      </c>
      <c r="J23" s="28" t="s">
        <v>38</v>
      </c>
      <c r="K23" s="7" t="s">
        <v>24</v>
      </c>
      <c r="L23" s="28" t="s">
        <v>39</v>
      </c>
      <c r="M23" s="28" t="s">
        <v>40</v>
      </c>
      <c r="N23" s="35"/>
    </row>
    <row r="24" spans="1:14" s="8" customFormat="1" ht="84">
      <c r="A24" s="29" t="s">
        <v>102</v>
      </c>
      <c r="B24" s="20" t="s">
        <v>103</v>
      </c>
      <c r="C24" s="21" t="s">
        <v>104</v>
      </c>
      <c r="D24" s="15" t="s">
        <v>104</v>
      </c>
      <c r="E24" s="22" t="s">
        <v>19</v>
      </c>
      <c r="F24" s="7" t="s">
        <v>61</v>
      </c>
      <c r="G24" s="32" t="s">
        <v>20</v>
      </c>
      <c r="H24" s="56" t="s">
        <v>105</v>
      </c>
      <c r="I24" s="19" t="s">
        <v>106</v>
      </c>
      <c r="J24" s="19" t="s">
        <v>107</v>
      </c>
      <c r="K24" s="7" t="s">
        <v>24</v>
      </c>
      <c r="L24" s="28" t="s">
        <v>39</v>
      </c>
      <c r="M24" s="28" t="s">
        <v>40</v>
      </c>
      <c r="N24" s="35"/>
    </row>
    <row r="25" spans="1:14" s="8" customFormat="1" ht="84">
      <c r="A25" s="29" t="s">
        <v>102</v>
      </c>
      <c r="B25" s="20" t="s">
        <v>108</v>
      </c>
      <c r="C25" s="15" t="s">
        <v>104</v>
      </c>
      <c r="D25" s="15" t="s">
        <v>104</v>
      </c>
      <c r="E25" s="22" t="s">
        <v>19</v>
      </c>
      <c r="F25" s="7" t="s">
        <v>61</v>
      </c>
      <c r="G25" s="32" t="s">
        <v>20</v>
      </c>
      <c r="H25" s="56" t="s">
        <v>105</v>
      </c>
      <c r="I25" s="19" t="s">
        <v>106</v>
      </c>
      <c r="J25" s="19" t="s">
        <v>107</v>
      </c>
      <c r="K25" s="7" t="s">
        <v>24</v>
      </c>
      <c r="L25" s="28" t="s">
        <v>39</v>
      </c>
      <c r="M25" s="28" t="s">
        <v>40</v>
      </c>
      <c r="N25" s="35"/>
    </row>
    <row r="26" spans="1:14" s="8" customFormat="1" ht="84">
      <c r="A26" s="11" t="s">
        <v>109</v>
      </c>
      <c r="B26" s="6" t="s">
        <v>110</v>
      </c>
      <c r="C26" s="13" t="s">
        <v>111</v>
      </c>
      <c r="D26" s="13" t="s">
        <v>112</v>
      </c>
      <c r="E26" s="7" t="s">
        <v>19</v>
      </c>
      <c r="F26" s="7" t="s">
        <v>61</v>
      </c>
      <c r="G26" s="32" t="s">
        <v>20</v>
      </c>
      <c r="H26" s="28" t="s">
        <v>36</v>
      </c>
      <c r="I26" s="28" t="s">
        <v>37</v>
      </c>
      <c r="J26" s="28" t="s">
        <v>38</v>
      </c>
      <c r="K26" s="7" t="s">
        <v>24</v>
      </c>
      <c r="L26" s="28" t="s">
        <v>39</v>
      </c>
      <c r="M26" s="28" t="s">
        <v>40</v>
      </c>
      <c r="N26" s="35"/>
    </row>
    <row r="27" spans="1:14" s="8" customFormat="1" ht="84">
      <c r="A27" s="11" t="s">
        <v>109</v>
      </c>
      <c r="B27" s="6" t="s">
        <v>113</v>
      </c>
      <c r="C27" s="13" t="s">
        <v>34</v>
      </c>
      <c r="D27" s="6" t="s">
        <v>34</v>
      </c>
      <c r="E27" s="7" t="s">
        <v>19</v>
      </c>
      <c r="F27" s="7" t="s">
        <v>35</v>
      </c>
      <c r="G27" s="32" t="s">
        <v>20</v>
      </c>
      <c r="H27" s="28" t="s">
        <v>36</v>
      </c>
      <c r="I27" s="28" t="s">
        <v>37</v>
      </c>
      <c r="J27" s="28" t="s">
        <v>38</v>
      </c>
      <c r="K27" s="7" t="s">
        <v>24</v>
      </c>
      <c r="L27" s="28" t="s">
        <v>39</v>
      </c>
      <c r="M27" s="28" t="s">
        <v>40</v>
      </c>
      <c r="N27" s="35"/>
    </row>
    <row r="28" spans="1:14" s="8" customFormat="1" ht="84">
      <c r="A28" s="11" t="s">
        <v>109</v>
      </c>
      <c r="B28" s="6" t="s">
        <v>114</v>
      </c>
      <c r="C28" s="6" t="s">
        <v>34</v>
      </c>
      <c r="D28" s="6" t="s">
        <v>34</v>
      </c>
      <c r="E28" s="7" t="s">
        <v>19</v>
      </c>
      <c r="F28" s="7" t="s">
        <v>35</v>
      </c>
      <c r="G28" s="32" t="s">
        <v>20</v>
      </c>
      <c r="H28" s="28" t="s">
        <v>36</v>
      </c>
      <c r="I28" s="28" t="s">
        <v>37</v>
      </c>
      <c r="J28" s="28" t="s">
        <v>38</v>
      </c>
      <c r="K28" s="7" t="s">
        <v>24</v>
      </c>
      <c r="L28" s="28" t="s">
        <v>39</v>
      </c>
      <c r="M28" s="28" t="s">
        <v>40</v>
      </c>
      <c r="N28" s="35"/>
    </row>
    <row r="29" spans="1:14" s="8" customFormat="1" ht="72">
      <c r="A29" s="29" t="s">
        <v>115</v>
      </c>
      <c r="B29" s="6" t="s">
        <v>116</v>
      </c>
      <c r="C29" s="6" t="s">
        <v>69</v>
      </c>
      <c r="D29" s="6" t="s">
        <v>117</v>
      </c>
      <c r="E29" s="7" t="s">
        <v>19</v>
      </c>
      <c r="F29" s="7" t="s">
        <v>61</v>
      </c>
      <c r="G29" s="32" t="s">
        <v>20</v>
      </c>
      <c r="H29" s="28" t="s">
        <v>118</v>
      </c>
      <c r="I29" s="28" t="s">
        <v>37</v>
      </c>
      <c r="J29" s="28" t="s">
        <v>64</v>
      </c>
      <c r="K29" s="23" t="s">
        <v>24</v>
      </c>
      <c r="L29" s="28" t="s">
        <v>39</v>
      </c>
      <c r="M29" s="28" t="s">
        <v>119</v>
      </c>
      <c r="N29" s="35"/>
    </row>
    <row r="30" spans="1:14" s="8" customFormat="1" ht="72">
      <c r="A30" s="29" t="s">
        <v>115</v>
      </c>
      <c r="B30" s="6" t="s">
        <v>120</v>
      </c>
      <c r="C30" s="6" t="s">
        <v>69</v>
      </c>
      <c r="D30" s="6" t="s">
        <v>117</v>
      </c>
      <c r="E30" s="7" t="s">
        <v>19</v>
      </c>
      <c r="F30" s="7" t="s">
        <v>61</v>
      </c>
      <c r="G30" s="32" t="s">
        <v>20</v>
      </c>
      <c r="H30" s="28" t="s">
        <v>118</v>
      </c>
      <c r="I30" s="28" t="s">
        <v>37</v>
      </c>
      <c r="J30" s="28" t="s">
        <v>64</v>
      </c>
      <c r="K30" s="23" t="s">
        <v>24</v>
      </c>
      <c r="L30" s="28" t="s">
        <v>39</v>
      </c>
      <c r="M30" s="28" t="s">
        <v>119</v>
      </c>
      <c r="N30" s="35"/>
    </row>
    <row r="31" spans="1:14" s="8" customFormat="1" ht="72">
      <c r="A31" s="29" t="s">
        <v>115</v>
      </c>
      <c r="B31" s="6" t="s">
        <v>121</v>
      </c>
      <c r="C31" s="6" t="s">
        <v>69</v>
      </c>
      <c r="D31" s="6" t="s">
        <v>117</v>
      </c>
      <c r="E31" s="7" t="s">
        <v>19</v>
      </c>
      <c r="F31" s="7" t="s">
        <v>61</v>
      </c>
      <c r="G31" s="32" t="s">
        <v>20</v>
      </c>
      <c r="H31" s="28" t="s">
        <v>118</v>
      </c>
      <c r="I31" s="28" t="s">
        <v>37</v>
      </c>
      <c r="J31" s="28" t="s">
        <v>64</v>
      </c>
      <c r="K31" s="23" t="s">
        <v>24</v>
      </c>
      <c r="L31" s="28" t="s">
        <v>39</v>
      </c>
      <c r="M31" s="28" t="s">
        <v>119</v>
      </c>
      <c r="N31" s="35"/>
    </row>
    <row r="32" spans="1:14" s="8" customFormat="1" ht="84">
      <c r="A32" s="29" t="s">
        <v>122</v>
      </c>
      <c r="B32" s="6" t="s">
        <v>123</v>
      </c>
      <c r="C32" s="6" t="s">
        <v>124</v>
      </c>
      <c r="D32" s="6" t="s">
        <v>124</v>
      </c>
      <c r="E32" s="7" t="s">
        <v>19</v>
      </c>
      <c r="F32" s="7" t="s">
        <v>61</v>
      </c>
      <c r="G32" s="32" t="s">
        <v>20</v>
      </c>
      <c r="H32" s="28" t="s">
        <v>36</v>
      </c>
      <c r="I32" s="28" t="s">
        <v>37</v>
      </c>
      <c r="J32" s="28" t="s">
        <v>38</v>
      </c>
      <c r="K32" s="23" t="s">
        <v>24</v>
      </c>
      <c r="L32" s="28" t="s">
        <v>39</v>
      </c>
      <c r="M32" s="28" t="s">
        <v>40</v>
      </c>
      <c r="N32" s="35"/>
    </row>
    <row r="33" spans="1:14" s="8" customFormat="1" ht="84">
      <c r="A33" s="29" t="s">
        <v>122</v>
      </c>
      <c r="B33" s="6" t="s">
        <v>125</v>
      </c>
      <c r="C33" s="6" t="s">
        <v>124</v>
      </c>
      <c r="D33" s="6" t="s">
        <v>124</v>
      </c>
      <c r="E33" s="7" t="s">
        <v>19</v>
      </c>
      <c r="F33" s="7" t="s">
        <v>61</v>
      </c>
      <c r="G33" s="32" t="s">
        <v>20</v>
      </c>
      <c r="H33" s="28" t="s">
        <v>36</v>
      </c>
      <c r="I33" s="28" t="s">
        <v>37</v>
      </c>
      <c r="J33" s="28" t="s">
        <v>38</v>
      </c>
      <c r="K33" s="23" t="s">
        <v>24</v>
      </c>
      <c r="L33" s="28" t="s">
        <v>39</v>
      </c>
      <c r="M33" s="28" t="s">
        <v>40</v>
      </c>
      <c r="N33" s="35"/>
    </row>
    <row r="34" spans="1:14" s="8" customFormat="1" ht="84">
      <c r="A34" s="29" t="s">
        <v>122</v>
      </c>
      <c r="B34" s="6" t="s">
        <v>126</v>
      </c>
      <c r="C34" s="6" t="s">
        <v>124</v>
      </c>
      <c r="D34" s="6" t="s">
        <v>124</v>
      </c>
      <c r="E34" s="7" t="s">
        <v>19</v>
      </c>
      <c r="F34" s="7" t="s">
        <v>61</v>
      </c>
      <c r="G34" s="32" t="s">
        <v>20</v>
      </c>
      <c r="H34" s="28" t="s">
        <v>36</v>
      </c>
      <c r="I34" s="28" t="s">
        <v>37</v>
      </c>
      <c r="J34" s="28" t="s">
        <v>38</v>
      </c>
      <c r="K34" s="23" t="s">
        <v>24</v>
      </c>
      <c r="L34" s="28" t="s">
        <v>39</v>
      </c>
      <c r="M34" s="28" t="s">
        <v>40</v>
      </c>
      <c r="N34" s="35"/>
    </row>
    <row r="35" spans="1:14" s="8" customFormat="1" ht="84">
      <c r="A35" s="29" t="s">
        <v>122</v>
      </c>
      <c r="B35" s="6" t="s">
        <v>127</v>
      </c>
      <c r="C35" s="6" t="s">
        <v>124</v>
      </c>
      <c r="D35" s="6" t="s">
        <v>124</v>
      </c>
      <c r="E35" s="7" t="s">
        <v>19</v>
      </c>
      <c r="F35" s="7" t="s">
        <v>61</v>
      </c>
      <c r="G35" s="32" t="s">
        <v>20</v>
      </c>
      <c r="H35" s="28" t="s">
        <v>36</v>
      </c>
      <c r="I35" s="28" t="s">
        <v>37</v>
      </c>
      <c r="J35" s="28" t="s">
        <v>38</v>
      </c>
      <c r="K35" s="23" t="s">
        <v>24</v>
      </c>
      <c r="L35" s="28" t="s">
        <v>39</v>
      </c>
      <c r="M35" s="28" t="s">
        <v>40</v>
      </c>
      <c r="N35" s="35"/>
    </row>
    <row r="36" spans="1:14" s="8" customFormat="1" ht="84">
      <c r="A36" s="29" t="s">
        <v>128</v>
      </c>
      <c r="B36" s="6" t="s">
        <v>129</v>
      </c>
      <c r="C36" s="6" t="s">
        <v>124</v>
      </c>
      <c r="D36" s="6" t="s">
        <v>124</v>
      </c>
      <c r="E36" s="7" t="s">
        <v>19</v>
      </c>
      <c r="F36" s="7" t="s">
        <v>61</v>
      </c>
      <c r="G36" s="32" t="s">
        <v>20</v>
      </c>
      <c r="H36" s="28" t="s">
        <v>36</v>
      </c>
      <c r="I36" s="28" t="s">
        <v>37</v>
      </c>
      <c r="J36" s="28" t="s">
        <v>38</v>
      </c>
      <c r="K36" s="23" t="s">
        <v>24</v>
      </c>
      <c r="L36" s="28" t="s">
        <v>39</v>
      </c>
      <c r="M36" s="28" t="s">
        <v>40</v>
      </c>
      <c r="N36" s="35"/>
    </row>
    <row r="37" spans="1:14" s="8" customFormat="1" ht="84">
      <c r="A37" s="29" t="s">
        <v>128</v>
      </c>
      <c r="B37" s="6" t="s">
        <v>130</v>
      </c>
      <c r="C37" s="6" t="s">
        <v>124</v>
      </c>
      <c r="D37" s="6" t="s">
        <v>124</v>
      </c>
      <c r="E37" s="7" t="s">
        <v>19</v>
      </c>
      <c r="F37" s="7" t="s">
        <v>61</v>
      </c>
      <c r="G37" s="32" t="s">
        <v>20</v>
      </c>
      <c r="H37" s="28" t="s">
        <v>36</v>
      </c>
      <c r="I37" s="28" t="s">
        <v>37</v>
      </c>
      <c r="J37" s="28" t="s">
        <v>38</v>
      </c>
      <c r="K37" s="23" t="s">
        <v>24</v>
      </c>
      <c r="L37" s="28" t="s">
        <v>39</v>
      </c>
      <c r="M37" s="28" t="s">
        <v>40</v>
      </c>
      <c r="N37" s="35"/>
    </row>
    <row r="38" spans="1:14" s="8" customFormat="1" ht="84">
      <c r="A38" s="29" t="s">
        <v>128</v>
      </c>
      <c r="B38" s="6" t="s">
        <v>131</v>
      </c>
      <c r="C38" s="6" t="s">
        <v>124</v>
      </c>
      <c r="D38" s="6" t="s">
        <v>124</v>
      </c>
      <c r="E38" s="7" t="s">
        <v>19</v>
      </c>
      <c r="F38" s="7" t="s">
        <v>61</v>
      </c>
      <c r="G38" s="32" t="s">
        <v>20</v>
      </c>
      <c r="H38" s="28" t="s">
        <v>36</v>
      </c>
      <c r="I38" s="28" t="s">
        <v>37</v>
      </c>
      <c r="J38" s="28" t="s">
        <v>38</v>
      </c>
      <c r="K38" s="23" t="s">
        <v>24</v>
      </c>
      <c r="L38" s="28" t="s">
        <v>39</v>
      </c>
      <c r="M38" s="28" t="s">
        <v>40</v>
      </c>
      <c r="N38" s="35"/>
    </row>
    <row r="39" spans="1:14" s="8" customFormat="1" ht="84">
      <c r="A39" s="29" t="s">
        <v>128</v>
      </c>
      <c r="B39" s="6" t="s">
        <v>132</v>
      </c>
      <c r="C39" s="6" t="s">
        <v>124</v>
      </c>
      <c r="D39" s="6" t="s">
        <v>124</v>
      </c>
      <c r="E39" s="7" t="s">
        <v>19</v>
      </c>
      <c r="F39" s="7" t="s">
        <v>61</v>
      </c>
      <c r="G39" s="32" t="s">
        <v>20</v>
      </c>
      <c r="H39" s="28" t="s">
        <v>36</v>
      </c>
      <c r="I39" s="28" t="s">
        <v>37</v>
      </c>
      <c r="J39" s="28" t="s">
        <v>38</v>
      </c>
      <c r="K39" s="23" t="s">
        <v>24</v>
      </c>
      <c r="L39" s="28" t="s">
        <v>39</v>
      </c>
      <c r="M39" s="28" t="s">
        <v>40</v>
      </c>
      <c r="N39" s="35"/>
    </row>
    <row r="40" spans="1:14" s="8" customFormat="1" ht="84">
      <c r="A40" s="29" t="s">
        <v>133</v>
      </c>
      <c r="B40" s="6" t="s">
        <v>134</v>
      </c>
      <c r="C40" s="6" t="s">
        <v>135</v>
      </c>
      <c r="D40" s="6" t="s">
        <v>135</v>
      </c>
      <c r="E40" s="7" t="s">
        <v>19</v>
      </c>
      <c r="F40" s="7" t="s">
        <v>61</v>
      </c>
      <c r="G40" s="32" t="s">
        <v>20</v>
      </c>
      <c r="H40" s="28" t="s">
        <v>36</v>
      </c>
      <c r="I40" s="28" t="s">
        <v>37</v>
      </c>
      <c r="J40" s="28" t="s">
        <v>38</v>
      </c>
      <c r="K40" s="7" t="s">
        <v>24</v>
      </c>
      <c r="L40" s="28" t="s">
        <v>39</v>
      </c>
      <c r="M40" s="28" t="s">
        <v>40</v>
      </c>
      <c r="N40" s="35"/>
    </row>
    <row r="41" spans="1:14" s="8" customFormat="1" ht="84">
      <c r="A41" s="29" t="s">
        <v>133</v>
      </c>
      <c r="B41" s="6" t="s">
        <v>136</v>
      </c>
      <c r="C41" s="6" t="s">
        <v>135</v>
      </c>
      <c r="D41" s="6" t="s">
        <v>135</v>
      </c>
      <c r="E41" s="7" t="s">
        <v>19</v>
      </c>
      <c r="F41" s="7" t="s">
        <v>61</v>
      </c>
      <c r="G41" s="32" t="s">
        <v>20</v>
      </c>
      <c r="H41" s="28" t="s">
        <v>36</v>
      </c>
      <c r="I41" s="28" t="s">
        <v>37</v>
      </c>
      <c r="J41" s="28" t="s">
        <v>38</v>
      </c>
      <c r="K41" s="7" t="s">
        <v>24</v>
      </c>
      <c r="L41" s="28" t="s">
        <v>39</v>
      </c>
      <c r="M41" s="28" t="s">
        <v>40</v>
      </c>
      <c r="N41" s="35"/>
    </row>
    <row r="42" spans="1:14" s="8" customFormat="1" ht="84">
      <c r="A42" s="29" t="s">
        <v>133</v>
      </c>
      <c r="B42" s="6" t="s">
        <v>137</v>
      </c>
      <c r="C42" s="6" t="s">
        <v>135</v>
      </c>
      <c r="D42" s="6" t="s">
        <v>135</v>
      </c>
      <c r="E42" s="7" t="s">
        <v>19</v>
      </c>
      <c r="F42" s="7" t="s">
        <v>61</v>
      </c>
      <c r="G42" s="32" t="s">
        <v>20</v>
      </c>
      <c r="H42" s="28" t="s">
        <v>36</v>
      </c>
      <c r="I42" s="28" t="s">
        <v>37</v>
      </c>
      <c r="J42" s="28" t="s">
        <v>38</v>
      </c>
      <c r="K42" s="7" t="s">
        <v>24</v>
      </c>
      <c r="L42" s="28" t="s">
        <v>39</v>
      </c>
      <c r="M42" s="28" t="s">
        <v>40</v>
      </c>
      <c r="N42" s="35"/>
    </row>
    <row r="43" spans="1:14" s="8" customFormat="1" ht="84">
      <c r="A43" s="29" t="s">
        <v>138</v>
      </c>
      <c r="B43" s="6" t="s">
        <v>139</v>
      </c>
      <c r="C43" s="6" t="s">
        <v>124</v>
      </c>
      <c r="D43" s="6" t="s">
        <v>124</v>
      </c>
      <c r="E43" s="7" t="s">
        <v>19</v>
      </c>
      <c r="F43" s="7" t="s">
        <v>61</v>
      </c>
      <c r="G43" s="32" t="s">
        <v>20</v>
      </c>
      <c r="H43" s="28" t="s">
        <v>36</v>
      </c>
      <c r="I43" s="28" t="s">
        <v>37</v>
      </c>
      <c r="J43" s="28" t="s">
        <v>38</v>
      </c>
      <c r="K43" s="7" t="s">
        <v>24</v>
      </c>
      <c r="L43" s="28" t="s">
        <v>39</v>
      </c>
      <c r="M43" s="28" t="s">
        <v>40</v>
      </c>
      <c r="N43" s="35"/>
    </row>
    <row r="44" spans="1:14" s="8" customFormat="1" ht="84">
      <c r="A44" s="29" t="s">
        <v>138</v>
      </c>
      <c r="B44" s="6" t="s">
        <v>140</v>
      </c>
      <c r="C44" s="6" t="s">
        <v>124</v>
      </c>
      <c r="D44" s="6" t="s">
        <v>124</v>
      </c>
      <c r="E44" s="7" t="s">
        <v>19</v>
      </c>
      <c r="F44" s="7" t="s">
        <v>61</v>
      </c>
      <c r="G44" s="32" t="s">
        <v>20</v>
      </c>
      <c r="H44" s="28" t="s">
        <v>36</v>
      </c>
      <c r="I44" s="28" t="s">
        <v>37</v>
      </c>
      <c r="J44" s="28" t="s">
        <v>38</v>
      </c>
      <c r="K44" s="7" t="s">
        <v>24</v>
      </c>
      <c r="L44" s="28" t="s">
        <v>39</v>
      </c>
      <c r="M44" s="28" t="s">
        <v>40</v>
      </c>
      <c r="N44" s="35"/>
    </row>
    <row r="45" spans="1:14" s="8" customFormat="1" ht="84">
      <c r="A45" s="29" t="s">
        <v>138</v>
      </c>
      <c r="B45" s="6" t="s">
        <v>141</v>
      </c>
      <c r="C45" s="6" t="s">
        <v>124</v>
      </c>
      <c r="D45" s="6" t="s">
        <v>124</v>
      </c>
      <c r="E45" s="7" t="s">
        <v>19</v>
      </c>
      <c r="F45" s="7" t="s">
        <v>61</v>
      </c>
      <c r="G45" s="32" t="s">
        <v>20</v>
      </c>
      <c r="H45" s="28" t="s">
        <v>36</v>
      </c>
      <c r="I45" s="28" t="s">
        <v>37</v>
      </c>
      <c r="J45" s="28" t="s">
        <v>38</v>
      </c>
      <c r="K45" s="7" t="s">
        <v>24</v>
      </c>
      <c r="L45" s="28" t="s">
        <v>39</v>
      </c>
      <c r="M45" s="28" t="s">
        <v>40</v>
      </c>
      <c r="N45" s="35"/>
    </row>
    <row r="46" spans="1:14" s="8" customFormat="1" ht="84">
      <c r="A46" s="29" t="s">
        <v>142</v>
      </c>
      <c r="B46" s="6" t="s">
        <v>143</v>
      </c>
      <c r="C46" s="6" t="s">
        <v>144</v>
      </c>
      <c r="D46" s="6" t="s">
        <v>97</v>
      </c>
      <c r="E46" s="7" t="s">
        <v>19</v>
      </c>
      <c r="F46" s="7" t="s">
        <v>61</v>
      </c>
      <c r="G46" s="32" t="s">
        <v>20</v>
      </c>
      <c r="H46" s="28" t="s">
        <v>36</v>
      </c>
      <c r="I46" s="28" t="s">
        <v>37</v>
      </c>
      <c r="J46" s="28" t="s">
        <v>38</v>
      </c>
      <c r="K46" s="23" t="s">
        <v>24</v>
      </c>
      <c r="L46" s="28" t="s">
        <v>39</v>
      </c>
      <c r="M46" s="28" t="s">
        <v>40</v>
      </c>
      <c r="N46" s="35"/>
    </row>
    <row r="47" spans="1:14" s="8" customFormat="1" ht="84">
      <c r="A47" s="29" t="s">
        <v>142</v>
      </c>
      <c r="B47" s="6" t="s">
        <v>145</v>
      </c>
      <c r="C47" s="6" t="s">
        <v>144</v>
      </c>
      <c r="D47" s="6" t="s">
        <v>97</v>
      </c>
      <c r="E47" s="7" t="s">
        <v>19</v>
      </c>
      <c r="F47" s="7" t="s">
        <v>61</v>
      </c>
      <c r="G47" s="32" t="s">
        <v>20</v>
      </c>
      <c r="H47" s="28" t="s">
        <v>36</v>
      </c>
      <c r="I47" s="28" t="s">
        <v>37</v>
      </c>
      <c r="J47" s="28" t="s">
        <v>38</v>
      </c>
      <c r="K47" s="23" t="s">
        <v>24</v>
      </c>
      <c r="L47" s="28" t="s">
        <v>39</v>
      </c>
      <c r="M47" s="28" t="s">
        <v>40</v>
      </c>
      <c r="N47" s="35"/>
    </row>
    <row r="48" spans="1:14" s="8" customFormat="1" ht="84">
      <c r="A48" s="29" t="s">
        <v>146</v>
      </c>
      <c r="B48" s="6" t="s">
        <v>147</v>
      </c>
      <c r="C48" s="6" t="s">
        <v>124</v>
      </c>
      <c r="D48" s="6" t="s">
        <v>124</v>
      </c>
      <c r="E48" s="7" t="s">
        <v>19</v>
      </c>
      <c r="F48" s="7" t="s">
        <v>61</v>
      </c>
      <c r="G48" s="32" t="s">
        <v>20</v>
      </c>
      <c r="H48" s="28" t="s">
        <v>36</v>
      </c>
      <c r="I48" s="28" t="s">
        <v>37</v>
      </c>
      <c r="J48" s="28" t="s">
        <v>38</v>
      </c>
      <c r="K48" s="7" t="s">
        <v>24</v>
      </c>
      <c r="L48" s="28" t="s">
        <v>39</v>
      </c>
      <c r="M48" s="28" t="s">
        <v>40</v>
      </c>
      <c r="N48" s="35"/>
    </row>
    <row r="49" spans="1:17" s="12" customFormat="1" ht="84">
      <c r="A49" s="31" t="s">
        <v>148</v>
      </c>
      <c r="B49" s="19" t="s">
        <v>149</v>
      </c>
      <c r="C49" s="19" t="s">
        <v>144</v>
      </c>
      <c r="D49" s="19" t="s">
        <v>97</v>
      </c>
      <c r="E49" s="24" t="s">
        <v>19</v>
      </c>
      <c r="F49" s="7" t="s">
        <v>61</v>
      </c>
      <c r="G49" s="32" t="s">
        <v>20</v>
      </c>
      <c r="H49" s="28" t="s">
        <v>36</v>
      </c>
      <c r="I49" s="28" t="s">
        <v>37</v>
      </c>
      <c r="J49" s="28" t="s">
        <v>38</v>
      </c>
      <c r="K49" s="23" t="s">
        <v>24</v>
      </c>
      <c r="L49" s="28" t="s">
        <v>39</v>
      </c>
      <c r="M49" s="28" t="s">
        <v>40</v>
      </c>
      <c r="N49" s="35"/>
    </row>
    <row r="50" spans="1:17" s="8" customFormat="1" ht="84">
      <c r="A50" s="29" t="s">
        <v>150</v>
      </c>
      <c r="B50" s="6" t="s">
        <v>151</v>
      </c>
      <c r="C50" s="6" t="s">
        <v>152</v>
      </c>
      <c r="D50" s="6" t="s">
        <v>70</v>
      </c>
      <c r="E50" s="7" t="s">
        <v>19</v>
      </c>
      <c r="F50" s="7" t="s">
        <v>61</v>
      </c>
      <c r="G50" s="32" t="s">
        <v>20</v>
      </c>
      <c r="H50" s="28" t="s">
        <v>36</v>
      </c>
      <c r="I50" s="28" t="s">
        <v>37</v>
      </c>
      <c r="J50" s="28" t="s">
        <v>38</v>
      </c>
      <c r="K50" s="44" t="s">
        <v>153</v>
      </c>
      <c r="L50" s="28" t="s">
        <v>39</v>
      </c>
      <c r="M50" s="28" t="s">
        <v>40</v>
      </c>
      <c r="N50" s="35"/>
    </row>
    <row r="51" spans="1:17" s="8" customFormat="1" ht="84">
      <c r="A51" s="29" t="s">
        <v>150</v>
      </c>
      <c r="B51" s="6" t="s">
        <v>154</v>
      </c>
      <c r="C51" s="6" t="s">
        <v>152</v>
      </c>
      <c r="D51" s="6" t="s">
        <v>70</v>
      </c>
      <c r="E51" s="7" t="s">
        <v>19</v>
      </c>
      <c r="F51" s="7" t="s">
        <v>61</v>
      </c>
      <c r="G51" s="32" t="s">
        <v>20</v>
      </c>
      <c r="H51" s="47" t="s">
        <v>36</v>
      </c>
      <c r="I51" s="47" t="s">
        <v>37</v>
      </c>
      <c r="J51" s="47" t="s">
        <v>38</v>
      </c>
      <c r="K51" s="44" t="s">
        <v>153</v>
      </c>
      <c r="L51" s="28" t="s">
        <v>39</v>
      </c>
      <c r="M51" s="28" t="s">
        <v>40</v>
      </c>
      <c r="N51" s="35"/>
    </row>
    <row r="52" spans="1:17" s="25" customFormat="1" ht="118.5">
      <c r="A52" s="30" t="s">
        <v>155</v>
      </c>
      <c r="B52" s="19" t="s">
        <v>156</v>
      </c>
      <c r="C52" s="19" t="s">
        <v>157</v>
      </c>
      <c r="D52" s="19" t="s">
        <v>158</v>
      </c>
      <c r="E52" s="24" t="s">
        <v>19</v>
      </c>
      <c r="F52" s="7" t="s">
        <v>61</v>
      </c>
      <c r="G52" s="43" t="s">
        <v>20</v>
      </c>
      <c r="H52" s="19" t="s">
        <v>159</v>
      </c>
      <c r="I52" s="45" t="s">
        <v>160</v>
      </c>
      <c r="J52" s="19" t="s">
        <v>161</v>
      </c>
      <c r="K52" s="23" t="s">
        <v>24</v>
      </c>
      <c r="L52" s="24" t="s">
        <v>162</v>
      </c>
      <c r="M52" s="49" t="s">
        <v>163</v>
      </c>
      <c r="N52" s="35"/>
    </row>
    <row r="53" spans="1:17" s="25" customFormat="1" ht="118.5">
      <c r="A53" s="30" t="s">
        <v>155</v>
      </c>
      <c r="B53" s="19" t="s">
        <v>164</v>
      </c>
      <c r="C53" s="19" t="s">
        <v>157</v>
      </c>
      <c r="D53" s="19" t="s">
        <v>158</v>
      </c>
      <c r="E53" s="24" t="s">
        <v>19</v>
      </c>
      <c r="F53" s="7" t="s">
        <v>61</v>
      </c>
      <c r="G53" s="43" t="s">
        <v>20</v>
      </c>
      <c r="H53" s="19" t="s">
        <v>165</v>
      </c>
      <c r="I53" s="45" t="s">
        <v>160</v>
      </c>
      <c r="J53" s="19" t="s">
        <v>161</v>
      </c>
      <c r="K53" s="23" t="s">
        <v>24</v>
      </c>
      <c r="L53" s="24" t="s">
        <v>162</v>
      </c>
      <c r="M53" s="49" t="s">
        <v>166</v>
      </c>
      <c r="N53" s="35"/>
    </row>
    <row r="54" spans="1:17" s="25" customFormat="1" ht="118.5">
      <c r="A54" s="30" t="s">
        <v>155</v>
      </c>
      <c r="B54" s="19" t="s">
        <v>167</v>
      </c>
      <c r="C54" s="19" t="s">
        <v>157</v>
      </c>
      <c r="D54" s="19" t="s">
        <v>158</v>
      </c>
      <c r="E54" s="24" t="s">
        <v>19</v>
      </c>
      <c r="F54" s="7" t="s">
        <v>14</v>
      </c>
      <c r="G54" s="43" t="s">
        <v>20</v>
      </c>
      <c r="H54" s="19" t="s">
        <v>168</v>
      </c>
      <c r="I54" s="45" t="s">
        <v>160</v>
      </c>
      <c r="J54" s="19" t="s">
        <v>161</v>
      </c>
      <c r="K54" s="23" t="s">
        <v>24</v>
      </c>
      <c r="L54" s="24" t="s">
        <v>162</v>
      </c>
      <c r="M54" s="49" t="s">
        <v>169</v>
      </c>
      <c r="N54" s="35"/>
    </row>
    <row r="55" spans="1:17" s="25" customFormat="1" ht="118.5">
      <c r="A55" s="30" t="s">
        <v>155</v>
      </c>
      <c r="B55" s="19" t="s">
        <v>170</v>
      </c>
      <c r="C55" s="19" t="s">
        <v>157</v>
      </c>
      <c r="D55" s="19" t="s">
        <v>158</v>
      </c>
      <c r="E55" s="24" t="s">
        <v>19</v>
      </c>
      <c r="F55" s="7" t="s">
        <v>14</v>
      </c>
      <c r="G55" s="43" t="s">
        <v>20</v>
      </c>
      <c r="H55" s="19" t="s">
        <v>168</v>
      </c>
      <c r="I55" s="45" t="s">
        <v>160</v>
      </c>
      <c r="J55" s="19" t="s">
        <v>161</v>
      </c>
      <c r="K55" s="23" t="s">
        <v>24</v>
      </c>
      <c r="L55" s="24" t="s">
        <v>162</v>
      </c>
      <c r="M55" s="19" t="s">
        <v>171</v>
      </c>
      <c r="N55" s="35"/>
    </row>
    <row r="56" spans="1:17" s="25" customFormat="1" ht="118.5">
      <c r="A56" s="30" t="s">
        <v>155</v>
      </c>
      <c r="B56" s="19" t="s">
        <v>172</v>
      </c>
      <c r="C56" s="19" t="s">
        <v>157</v>
      </c>
      <c r="D56" s="19" t="s">
        <v>158</v>
      </c>
      <c r="E56" s="24" t="s">
        <v>19</v>
      </c>
      <c r="F56" s="7" t="s">
        <v>14</v>
      </c>
      <c r="G56" s="43" t="s">
        <v>20</v>
      </c>
      <c r="H56" s="19" t="s">
        <v>168</v>
      </c>
      <c r="I56" s="45" t="s">
        <v>160</v>
      </c>
      <c r="J56" s="19" t="s">
        <v>161</v>
      </c>
      <c r="K56" s="23" t="s">
        <v>24</v>
      </c>
      <c r="L56" s="24" t="s">
        <v>162</v>
      </c>
      <c r="M56" s="19" t="s">
        <v>169</v>
      </c>
      <c r="N56" s="35"/>
    </row>
    <row r="57" spans="1:17" s="25" customFormat="1" ht="118.5">
      <c r="A57" s="30" t="s">
        <v>155</v>
      </c>
      <c r="B57" s="19" t="s">
        <v>173</v>
      </c>
      <c r="C57" s="19" t="s">
        <v>157</v>
      </c>
      <c r="D57" s="19" t="s">
        <v>158</v>
      </c>
      <c r="E57" s="24" t="s">
        <v>19</v>
      </c>
      <c r="F57" s="7" t="s">
        <v>14</v>
      </c>
      <c r="G57" s="43" t="s">
        <v>20</v>
      </c>
      <c r="H57" s="19" t="s">
        <v>174</v>
      </c>
      <c r="I57" s="45" t="s">
        <v>160</v>
      </c>
      <c r="J57" s="19" t="s">
        <v>161</v>
      </c>
      <c r="K57" s="23" t="s">
        <v>24</v>
      </c>
      <c r="L57" s="24" t="s">
        <v>162</v>
      </c>
      <c r="M57" s="49" t="s">
        <v>175</v>
      </c>
      <c r="N57" s="35"/>
    </row>
    <row r="58" spans="1:17" s="8" customFormat="1" ht="84">
      <c r="A58" s="29" t="s">
        <v>176</v>
      </c>
      <c r="B58" s="6" t="s">
        <v>177</v>
      </c>
      <c r="C58" s="7" t="s">
        <v>69</v>
      </c>
      <c r="D58" s="6" t="s">
        <v>70</v>
      </c>
      <c r="E58" s="7" t="s">
        <v>19</v>
      </c>
      <c r="F58" s="7" t="s">
        <v>61</v>
      </c>
      <c r="G58" s="43" t="s">
        <v>20</v>
      </c>
      <c r="H58" s="28" t="s">
        <v>36</v>
      </c>
      <c r="I58" s="28" t="s">
        <v>37</v>
      </c>
      <c r="J58" s="28" t="s">
        <v>38</v>
      </c>
      <c r="K58" s="46" t="s">
        <v>178</v>
      </c>
      <c r="L58" s="28" t="s">
        <v>39</v>
      </c>
      <c r="M58" s="28" t="s">
        <v>40</v>
      </c>
      <c r="N58" s="35"/>
    </row>
    <row r="59" spans="1:17" s="8" customFormat="1" ht="118.5">
      <c r="A59" s="29" t="s">
        <v>179</v>
      </c>
      <c r="B59" s="6" t="s">
        <v>180</v>
      </c>
      <c r="C59" s="19" t="s">
        <v>157</v>
      </c>
      <c r="D59" s="6" t="s">
        <v>181</v>
      </c>
      <c r="E59" s="7" t="s">
        <v>19</v>
      </c>
      <c r="F59" s="7" t="s">
        <v>14</v>
      </c>
      <c r="G59" s="43" t="s">
        <v>20</v>
      </c>
      <c r="H59" s="19" t="s">
        <v>182</v>
      </c>
      <c r="I59" s="45" t="s">
        <v>160</v>
      </c>
      <c r="J59" s="19" t="s">
        <v>161</v>
      </c>
      <c r="K59" s="23" t="s">
        <v>24</v>
      </c>
      <c r="L59" s="24" t="s">
        <v>162</v>
      </c>
      <c r="M59" s="19" t="s">
        <v>183</v>
      </c>
      <c r="N59" s="35"/>
      <c r="O59" s="12"/>
      <c r="P59" s="12"/>
      <c r="Q59" s="12"/>
    </row>
    <row r="60" spans="1:17" s="8" customFormat="1" ht="84">
      <c r="A60" s="29" t="s">
        <v>184</v>
      </c>
      <c r="B60" s="6" t="s">
        <v>185</v>
      </c>
      <c r="C60" s="7" t="s">
        <v>111</v>
      </c>
      <c r="D60" s="6" t="s">
        <v>186</v>
      </c>
      <c r="E60" s="7" t="s">
        <v>19</v>
      </c>
      <c r="F60" s="7" t="s">
        <v>61</v>
      </c>
      <c r="G60" s="43" t="s">
        <v>20</v>
      </c>
      <c r="H60" s="28"/>
      <c r="I60" s="28" t="s">
        <v>37</v>
      </c>
      <c r="J60" s="28" t="s">
        <v>38</v>
      </c>
      <c r="K60" s="22" t="s">
        <v>24</v>
      </c>
      <c r="L60" s="28" t="s">
        <v>39</v>
      </c>
      <c r="M60" s="28" t="s">
        <v>40</v>
      </c>
      <c r="N60" s="35"/>
    </row>
    <row r="61" spans="1:17" s="8" customFormat="1" ht="84">
      <c r="A61" s="29" t="s">
        <v>184</v>
      </c>
      <c r="B61" s="6" t="s">
        <v>187</v>
      </c>
      <c r="C61" s="7" t="s">
        <v>111</v>
      </c>
      <c r="D61" s="6" t="s">
        <v>186</v>
      </c>
      <c r="E61" s="7" t="s">
        <v>19</v>
      </c>
      <c r="F61" s="7" t="s">
        <v>61</v>
      </c>
      <c r="G61" s="32" t="s">
        <v>20</v>
      </c>
      <c r="H61" s="48" t="s">
        <v>36</v>
      </c>
      <c r="I61" s="48" t="s">
        <v>37</v>
      </c>
      <c r="J61" s="48" t="s">
        <v>38</v>
      </c>
      <c r="K61" s="7" t="s">
        <v>24</v>
      </c>
      <c r="L61" s="28" t="s">
        <v>39</v>
      </c>
      <c r="M61" s="28" t="s">
        <v>40</v>
      </c>
      <c r="N61" s="35"/>
    </row>
    <row r="62" spans="1:17" s="8" customFormat="1" ht="84">
      <c r="A62" s="29" t="s">
        <v>184</v>
      </c>
      <c r="B62" s="6" t="s">
        <v>188</v>
      </c>
      <c r="C62" s="7" t="s">
        <v>111</v>
      </c>
      <c r="D62" s="6" t="s">
        <v>186</v>
      </c>
      <c r="E62" s="7" t="s">
        <v>19</v>
      </c>
      <c r="F62" s="7" t="s">
        <v>61</v>
      </c>
      <c r="G62" s="32" t="s">
        <v>20</v>
      </c>
      <c r="H62" s="28" t="s">
        <v>36</v>
      </c>
      <c r="I62" s="28" t="s">
        <v>37</v>
      </c>
      <c r="J62" s="28" t="s">
        <v>38</v>
      </c>
      <c r="K62" s="7" t="s">
        <v>24</v>
      </c>
      <c r="L62" s="28" t="s">
        <v>39</v>
      </c>
      <c r="M62" s="28" t="s">
        <v>40</v>
      </c>
      <c r="N62" s="35"/>
    </row>
    <row r="63" spans="1:17" s="8" customFormat="1" ht="84">
      <c r="A63" s="29" t="s">
        <v>184</v>
      </c>
      <c r="B63" s="6" t="s">
        <v>189</v>
      </c>
      <c r="C63" s="7" t="s">
        <v>111</v>
      </c>
      <c r="D63" s="6" t="s">
        <v>186</v>
      </c>
      <c r="E63" s="7" t="s">
        <v>19</v>
      </c>
      <c r="F63" s="7" t="s">
        <v>61</v>
      </c>
      <c r="G63" s="32" t="s">
        <v>20</v>
      </c>
      <c r="H63" s="28" t="s">
        <v>36</v>
      </c>
      <c r="I63" s="28" t="s">
        <v>37</v>
      </c>
      <c r="J63" s="28" t="s">
        <v>38</v>
      </c>
      <c r="K63" s="7" t="s">
        <v>24</v>
      </c>
      <c r="L63" s="28" t="s">
        <v>39</v>
      </c>
      <c r="M63" s="28" t="s">
        <v>40</v>
      </c>
      <c r="N63" s="35"/>
    </row>
    <row r="64" spans="1:17" s="8" customFormat="1" ht="84">
      <c r="A64" s="29" t="s">
        <v>184</v>
      </c>
      <c r="B64" s="6" t="s">
        <v>190</v>
      </c>
      <c r="C64" s="7" t="s">
        <v>111</v>
      </c>
      <c r="D64" s="6" t="s">
        <v>186</v>
      </c>
      <c r="E64" s="7" t="s">
        <v>19</v>
      </c>
      <c r="F64" s="7" t="s">
        <v>61</v>
      </c>
      <c r="G64" s="32" t="s">
        <v>20</v>
      </c>
      <c r="H64" s="28" t="s">
        <v>36</v>
      </c>
      <c r="I64" s="28" t="s">
        <v>37</v>
      </c>
      <c r="J64" s="28" t="s">
        <v>38</v>
      </c>
      <c r="K64" s="7" t="s">
        <v>24</v>
      </c>
      <c r="L64" s="28" t="s">
        <v>39</v>
      </c>
      <c r="M64" s="28" t="s">
        <v>40</v>
      </c>
      <c r="N64" s="35"/>
    </row>
    <row r="65" spans="1:14" s="8" customFormat="1" ht="84">
      <c r="A65" s="29" t="s">
        <v>184</v>
      </c>
      <c r="B65" s="6" t="s">
        <v>191</v>
      </c>
      <c r="C65" s="7" t="s">
        <v>111</v>
      </c>
      <c r="D65" s="6" t="s">
        <v>186</v>
      </c>
      <c r="E65" s="7" t="s">
        <v>19</v>
      </c>
      <c r="F65" s="7" t="s">
        <v>61</v>
      </c>
      <c r="G65" s="32" t="s">
        <v>20</v>
      </c>
      <c r="H65" s="28" t="s">
        <v>36</v>
      </c>
      <c r="I65" s="28" t="s">
        <v>37</v>
      </c>
      <c r="J65" s="28" t="s">
        <v>38</v>
      </c>
      <c r="K65" s="7" t="s">
        <v>24</v>
      </c>
      <c r="L65" s="28" t="s">
        <v>39</v>
      </c>
      <c r="M65" s="28" t="s">
        <v>40</v>
      </c>
      <c r="N65" s="35"/>
    </row>
    <row r="66" spans="1:14" s="8" customFormat="1" ht="84">
      <c r="A66" s="29" t="s">
        <v>192</v>
      </c>
      <c r="B66" s="6" t="s">
        <v>193</v>
      </c>
      <c r="C66" s="6" t="s">
        <v>152</v>
      </c>
      <c r="D66" s="6" t="s">
        <v>70</v>
      </c>
      <c r="E66" s="7" t="s">
        <v>19</v>
      </c>
      <c r="F66" s="7" t="s">
        <v>61</v>
      </c>
      <c r="G66" s="32" t="s">
        <v>20</v>
      </c>
      <c r="H66" s="28" t="s">
        <v>36</v>
      </c>
      <c r="I66" s="28" t="s">
        <v>37</v>
      </c>
      <c r="J66" s="28" t="s">
        <v>38</v>
      </c>
      <c r="K66" s="7" t="s">
        <v>24</v>
      </c>
      <c r="L66" s="28" t="s">
        <v>39</v>
      </c>
      <c r="M66" s="28" t="s">
        <v>40</v>
      </c>
      <c r="N66" s="35"/>
    </row>
    <row r="67" spans="1:14" s="8" customFormat="1" ht="84">
      <c r="A67" s="29" t="s">
        <v>192</v>
      </c>
      <c r="B67" s="6" t="s">
        <v>194</v>
      </c>
      <c r="C67" s="6" t="s">
        <v>69</v>
      </c>
      <c r="D67" s="6" t="s">
        <v>195</v>
      </c>
      <c r="E67" s="14" t="s">
        <v>19</v>
      </c>
      <c r="F67" s="7" t="s">
        <v>61</v>
      </c>
      <c r="G67" s="32" t="s">
        <v>20</v>
      </c>
      <c r="H67" s="28" t="s">
        <v>36</v>
      </c>
      <c r="I67" s="28" t="s">
        <v>37</v>
      </c>
      <c r="J67" s="28" t="s">
        <v>38</v>
      </c>
      <c r="K67" s="7" t="s">
        <v>24</v>
      </c>
      <c r="L67" s="28" t="s">
        <v>39</v>
      </c>
      <c r="M67" s="28" t="s">
        <v>40</v>
      </c>
      <c r="N67" s="35"/>
    </row>
    <row r="68" spans="1:14" s="8" customFormat="1" ht="84">
      <c r="A68" s="29" t="s">
        <v>192</v>
      </c>
      <c r="B68" s="6" t="s">
        <v>196</v>
      </c>
      <c r="C68" s="9" t="s">
        <v>69</v>
      </c>
      <c r="D68" s="6" t="s">
        <v>195</v>
      </c>
      <c r="E68" s="14" t="s">
        <v>19</v>
      </c>
      <c r="F68" s="7" t="s">
        <v>61</v>
      </c>
      <c r="G68" s="32" t="s">
        <v>20</v>
      </c>
      <c r="H68" s="28" t="s">
        <v>36</v>
      </c>
      <c r="I68" s="28" t="s">
        <v>37</v>
      </c>
      <c r="J68" s="28" t="s">
        <v>38</v>
      </c>
      <c r="K68" s="7" t="s">
        <v>24</v>
      </c>
      <c r="L68" s="28" t="s">
        <v>39</v>
      </c>
      <c r="M68" s="28" t="s">
        <v>40</v>
      </c>
      <c r="N68" s="35"/>
    </row>
    <row r="69" spans="1:14" s="8" customFormat="1" ht="84">
      <c r="A69" s="29" t="s">
        <v>197</v>
      </c>
      <c r="B69" s="20" t="s">
        <v>198</v>
      </c>
      <c r="C69" s="15" t="s">
        <v>104</v>
      </c>
      <c r="D69" s="10" t="s">
        <v>104</v>
      </c>
      <c r="E69" s="7" t="s">
        <v>19</v>
      </c>
      <c r="F69" s="7" t="s">
        <v>61</v>
      </c>
      <c r="G69" s="32" t="s">
        <v>20</v>
      </c>
      <c r="H69" s="19" t="s">
        <v>199</v>
      </c>
      <c r="I69" s="19" t="s">
        <v>106</v>
      </c>
      <c r="J69" s="19" t="s">
        <v>107</v>
      </c>
      <c r="K69" s="7" t="s">
        <v>24</v>
      </c>
      <c r="L69" s="28" t="s">
        <v>39</v>
      </c>
      <c r="M69" s="28" t="s">
        <v>40</v>
      </c>
      <c r="N69" s="35"/>
    </row>
    <row r="70" spans="1:14" s="8" customFormat="1" ht="84">
      <c r="A70" s="29" t="s">
        <v>197</v>
      </c>
      <c r="B70" s="20" t="s">
        <v>200</v>
      </c>
      <c r="C70" s="15" t="s">
        <v>104</v>
      </c>
      <c r="D70" s="10" t="s">
        <v>104</v>
      </c>
      <c r="E70" s="7" t="s">
        <v>19</v>
      </c>
      <c r="F70" s="7" t="s">
        <v>61</v>
      </c>
      <c r="G70" s="32" t="s">
        <v>20</v>
      </c>
      <c r="H70" s="19" t="s">
        <v>199</v>
      </c>
      <c r="I70" s="19" t="s">
        <v>106</v>
      </c>
      <c r="J70" s="19" t="s">
        <v>107</v>
      </c>
      <c r="K70" s="7" t="s">
        <v>24</v>
      </c>
      <c r="L70" s="28" t="s">
        <v>39</v>
      </c>
      <c r="M70" s="28" t="s">
        <v>40</v>
      </c>
      <c r="N70" s="35"/>
    </row>
    <row r="71" spans="1:14" s="8" customFormat="1" ht="107.25">
      <c r="A71" s="29" t="s">
        <v>201</v>
      </c>
      <c r="B71" s="6" t="s">
        <v>202</v>
      </c>
      <c r="C71" s="13" t="s">
        <v>203</v>
      </c>
      <c r="D71" s="6" t="s">
        <v>204</v>
      </c>
      <c r="E71" s="7" t="s">
        <v>19</v>
      </c>
      <c r="F71" s="7" t="s">
        <v>61</v>
      </c>
      <c r="G71" s="32" t="s">
        <v>20</v>
      </c>
      <c r="H71" s="28" t="s">
        <v>205</v>
      </c>
      <c r="I71" s="28" t="s">
        <v>206</v>
      </c>
      <c r="J71" s="28" t="s">
        <v>207</v>
      </c>
      <c r="K71" s="7" t="s">
        <v>24</v>
      </c>
      <c r="L71" s="28" t="s">
        <v>39</v>
      </c>
      <c r="M71" s="28" t="s">
        <v>208</v>
      </c>
      <c r="N71" s="33" t="s">
        <v>209</v>
      </c>
    </row>
    <row r="72" spans="1:14" s="8" customFormat="1" ht="107.25">
      <c r="A72" s="29" t="s">
        <v>201</v>
      </c>
      <c r="B72" s="6" t="s">
        <v>210</v>
      </c>
      <c r="C72" s="6" t="s">
        <v>203</v>
      </c>
      <c r="D72" s="6" t="s">
        <v>204</v>
      </c>
      <c r="E72" s="7" t="s">
        <v>19</v>
      </c>
      <c r="F72" s="7" t="s">
        <v>61</v>
      </c>
      <c r="G72" s="32" t="s">
        <v>20</v>
      </c>
      <c r="H72" s="28" t="s">
        <v>211</v>
      </c>
      <c r="I72" s="28" t="s">
        <v>206</v>
      </c>
      <c r="J72" s="28" t="s">
        <v>207</v>
      </c>
      <c r="K72" s="7" t="s">
        <v>24</v>
      </c>
      <c r="L72" s="28" t="s">
        <v>39</v>
      </c>
      <c r="M72" s="28" t="s">
        <v>208</v>
      </c>
      <c r="N72" s="33" t="s">
        <v>209</v>
      </c>
    </row>
    <row r="73" spans="1:14" s="8" customFormat="1" ht="107.25">
      <c r="A73" s="29" t="s">
        <v>201</v>
      </c>
      <c r="B73" s="6" t="s">
        <v>212</v>
      </c>
      <c r="C73" s="6" t="s">
        <v>203</v>
      </c>
      <c r="D73" s="6" t="s">
        <v>204</v>
      </c>
      <c r="E73" s="7" t="s">
        <v>19</v>
      </c>
      <c r="F73" s="7" t="s">
        <v>61</v>
      </c>
      <c r="G73" s="32" t="s">
        <v>20</v>
      </c>
      <c r="H73" s="28" t="s">
        <v>213</v>
      </c>
      <c r="I73" s="28" t="s">
        <v>206</v>
      </c>
      <c r="J73" s="28" t="s">
        <v>207</v>
      </c>
      <c r="K73" s="7" t="s">
        <v>24</v>
      </c>
      <c r="L73" s="28" t="s">
        <v>39</v>
      </c>
      <c r="M73" s="28" t="s">
        <v>208</v>
      </c>
      <c r="N73" s="33" t="s">
        <v>209</v>
      </c>
    </row>
    <row r="74" spans="1:14" s="8" customFormat="1" ht="84">
      <c r="A74" s="29" t="s">
        <v>214</v>
      </c>
      <c r="B74" s="6" t="s">
        <v>215</v>
      </c>
      <c r="C74" s="6" t="s">
        <v>152</v>
      </c>
      <c r="D74" s="6" t="s">
        <v>70</v>
      </c>
      <c r="E74" s="7" t="s">
        <v>19</v>
      </c>
      <c r="F74" s="7" t="s">
        <v>61</v>
      </c>
      <c r="G74" s="32" t="s">
        <v>20</v>
      </c>
      <c r="H74" s="28" t="s">
        <v>36</v>
      </c>
      <c r="I74" s="28" t="s">
        <v>37</v>
      </c>
      <c r="J74" s="28" t="s">
        <v>38</v>
      </c>
      <c r="K74" s="42" t="s">
        <v>216</v>
      </c>
      <c r="L74" s="28" t="s">
        <v>39</v>
      </c>
      <c r="M74" s="28" t="s">
        <v>40</v>
      </c>
      <c r="N74" s="36"/>
    </row>
    <row r="75" spans="1:14" s="8" customFormat="1" ht="72">
      <c r="A75" s="29" t="s">
        <v>217</v>
      </c>
      <c r="B75" s="6" t="s">
        <v>218</v>
      </c>
      <c r="C75" s="7" t="s">
        <v>219</v>
      </c>
      <c r="D75" s="6" t="s">
        <v>204</v>
      </c>
      <c r="E75" s="7" t="s">
        <v>19</v>
      </c>
      <c r="F75" s="7" t="s">
        <v>61</v>
      </c>
      <c r="G75" s="32" t="s">
        <v>20</v>
      </c>
      <c r="H75" s="28" t="s">
        <v>220</v>
      </c>
      <c r="I75" s="28" t="s">
        <v>206</v>
      </c>
      <c r="J75" s="28" t="s">
        <v>221</v>
      </c>
      <c r="K75" s="7" t="s">
        <v>24</v>
      </c>
      <c r="L75" s="28" t="s">
        <v>39</v>
      </c>
      <c r="M75" s="28" t="s">
        <v>26</v>
      </c>
      <c r="N75" s="35"/>
    </row>
    <row r="76" spans="1:14" s="8" customFormat="1" ht="72">
      <c r="A76" s="29" t="s">
        <v>217</v>
      </c>
      <c r="B76" s="6" t="s">
        <v>222</v>
      </c>
      <c r="C76" s="7" t="s">
        <v>219</v>
      </c>
      <c r="D76" s="6" t="s">
        <v>204</v>
      </c>
      <c r="E76" s="7" t="s">
        <v>19</v>
      </c>
      <c r="F76" s="7" t="s">
        <v>61</v>
      </c>
      <c r="G76" s="32" t="s">
        <v>20</v>
      </c>
      <c r="H76" s="28" t="s">
        <v>220</v>
      </c>
      <c r="I76" s="28" t="s">
        <v>206</v>
      </c>
      <c r="J76" s="28" t="s">
        <v>221</v>
      </c>
      <c r="K76" s="7" t="s">
        <v>24</v>
      </c>
      <c r="L76" s="28" t="s">
        <v>39</v>
      </c>
      <c r="M76" s="28" t="s">
        <v>26</v>
      </c>
      <c r="N76" s="35"/>
    </row>
    <row r="77" spans="1:14" ht="12.75">
      <c r="F77" s="7"/>
      <c r="H77" s="31"/>
    </row>
    <row r="78" spans="1:14" ht="12.75">
      <c r="G78" s="17"/>
      <c r="J78" s="5"/>
      <c r="L78" s="27"/>
    </row>
    <row r="79" spans="1:14" ht="12.75">
      <c r="J79" s="5"/>
      <c r="K79" s="4"/>
      <c r="N79" s="38"/>
    </row>
    <row r="80" spans="1:14" ht="12.75">
      <c r="C80" s="5"/>
      <c r="H80" s="5"/>
      <c r="I80" s="5"/>
      <c r="L80" s="27"/>
    </row>
    <row r="81" spans="7:11" ht="12.75">
      <c r="G81" s="1"/>
      <c r="K81" s="1">
        <f>0.08517+0.048492</f>
        <v>0.133662</v>
      </c>
    </row>
    <row r="82" spans="7:11" ht="12.75">
      <c r="G82" s="1"/>
      <c r="H82" s="5"/>
      <c r="I82" s="5"/>
      <c r="K82" s="1">
        <f>48.2+34.08</f>
        <v>82.28</v>
      </c>
    </row>
    <row r="83" spans="7:11" ht="12.75"/>
    <row r="84" spans="7:11" ht="12.75"/>
    <row r="85" spans="7:11" ht="12.75"/>
    <row r="86" spans="7:11" ht="12.75"/>
    <row r="87" spans="7:11" ht="12.75"/>
    <row r="88" spans="7:11" ht="12.75"/>
    <row r="89" spans="7:11" ht="12.75"/>
    <row r="90" spans="7:11" ht="12.75"/>
    <row r="91" spans="7:11" ht="12.75"/>
    <row r="92" spans="7:11" ht="12.75"/>
    <row r="93" spans="7:11" ht="12.75"/>
  </sheetData>
  <autoFilter ref="A1:N76" xr:uid="{00000000-0001-0000-0000-000000000000}"/>
  <phoneticPr fontId="25" type="noConversion"/>
  <dataValidations count="1">
    <dataValidation type="list" showInputMessage="1" showErrorMessage="1" sqref="K75:K76 K40:K45 K48 K15:K28 K60:K73 K52:K57 K3:K13" xr:uid="{00000000-0002-0000-0000-000000000000}">
      <formula1>datos</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Guillermo Enrique Banoy Parra</dc:creator>
  <cp:keywords/>
  <dc:description/>
  <cp:lastModifiedBy/>
  <cp:revision/>
  <dcterms:created xsi:type="dcterms:W3CDTF">2023-07-12T20:53:48Z</dcterms:created>
  <dcterms:modified xsi:type="dcterms:W3CDTF">2026-03-31T21:55:20Z</dcterms:modified>
  <cp:category/>
  <cp:contentStatus/>
</cp:coreProperties>
</file>